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overnosp.sharepoint.com/teams/SPPREVCOM-PREVCOM-Intranet-DiretoriadeAdministrao/Shared Documents/Diretoria de Administração/3. COF/CONTABILIDADE/OUTROS ASSUNTOS/INFORMACOES PARA SEFAZ AGEF/2026/"/>
    </mc:Choice>
  </mc:AlternateContent>
  <xr:revisionPtr revIDLastSave="1" documentId="8_{EF8218D4-6400-49FB-B0B1-942E4D94FF69}" xr6:coauthVersionLast="47" xr6:coauthVersionMax="47" xr10:uidLastSave="{3452DC46-64E6-4E03-A442-6168EE01DAD2}"/>
  <bookViews>
    <workbookView xWindow="-108" yWindow="-108" windowWidth="23256" windowHeight="12456" xr2:uid="{ED47873A-F0CD-40CA-98E5-77C2D6428A7D}"/>
  </bookViews>
  <sheets>
    <sheet name="Planilha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J8" i="1" l="1"/>
  <c r="I8" i="1"/>
  <c r="D8" i="1"/>
  <c r="C8" i="1"/>
  <c r="A4" i="1"/>
</calcChain>
</file>

<file path=xl/sharedStrings.xml><?xml version="1.0" encoding="utf-8"?>
<sst xmlns="http://schemas.openxmlformats.org/spreadsheetml/2006/main" count="42" uniqueCount="33">
  <si>
    <t>FUNDAÇÃO DE PREVIDÊNCIA COMPLEMENTAR DO ESTADO DE SÃO PAULO - SP-PREVCOM</t>
  </si>
  <si>
    <t>CNPJ 15.401.381/0001-98</t>
  </si>
  <si>
    <t xml:space="preserve"> BALANÇO PATRIMONIAL (Consolidado)</t>
  </si>
  <si>
    <t xml:space="preserve"> </t>
  </si>
  <si>
    <t>R$ mil</t>
  </si>
  <si>
    <t xml:space="preserve">  ATIVO</t>
  </si>
  <si>
    <t xml:space="preserve">  PASSIVO E PATRIMÔNIO SOCIAL</t>
  </si>
  <si>
    <t>NE</t>
  </si>
  <si>
    <t>∆%</t>
  </si>
  <si>
    <t xml:space="preserve">   DISPONÍVEL</t>
  </si>
  <si>
    <t xml:space="preserve">   EXIGÍVEL OPERACIONAL</t>
  </si>
  <si>
    <t/>
  </si>
  <si>
    <t xml:space="preserve">      Gestão Previdencial</t>
  </si>
  <si>
    <t xml:space="preserve">   REALIZÁVEL</t>
  </si>
  <si>
    <t xml:space="preserve">      Gestão Administrativa</t>
  </si>
  <si>
    <t xml:space="preserve">      Investimentos</t>
  </si>
  <si>
    <t xml:space="preserve">   EXIGÍVEL CONTINGENCIAL</t>
  </si>
  <si>
    <t xml:space="preserve">         Títulos Públicos</t>
  </si>
  <si>
    <t xml:space="preserve">         Fundos de Investimentos</t>
  </si>
  <si>
    <t xml:space="preserve">         Operações com Participantes</t>
  </si>
  <si>
    <t xml:space="preserve">   PATRIMÔNIO SOCIAL</t>
  </si>
  <si>
    <t xml:space="preserve">   IMOBILIZADO E INTANGÍVEL</t>
  </si>
  <si>
    <t xml:space="preserve">      Patrimônio de Cobertura do Plano</t>
  </si>
  <si>
    <t xml:space="preserve">         Provisões Matemáticas</t>
  </si>
  <si>
    <t xml:space="preserve">            Benefícios Concedidos</t>
  </si>
  <si>
    <t xml:space="preserve">            Benefícios a Conceder</t>
  </si>
  <si>
    <t xml:space="preserve">      Fundos</t>
  </si>
  <si>
    <t>11 e 13</t>
  </si>
  <si>
    <t xml:space="preserve">         Fundos Previdenciais</t>
  </si>
  <si>
    <t xml:space="preserve">         Fundos Administrativos</t>
  </si>
  <si>
    <t xml:space="preserve">  TOTAL DO ATIVO</t>
  </si>
  <si>
    <t xml:space="preserve">  TOTAL DO PASSIVO</t>
  </si>
  <si>
    <t>As notas explicativas são parte integrande das demonstrações contábeis.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</si>
</sst>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_);_(* \(#,##0\);_(* &quot;-&quot;_);_(@_)"/>
    <numFmt numFmtId="165" formatCode="[$-416]mmm\-yy;@"/>
    <numFmt numFmtId="166" formatCode="#,##0,"/>
    <numFmt numFmtId="167" formatCode="0.0%;[Red]\(0.0%\)"/>
    <numFmt numFmtId="168" formatCode="_(&quot;R$&quot;* #,##0_);_(&quot;R$&quot;* \(#,##0\);_(&quot;R$&quot;* &quot;-&quot;_);_(@_)"/>
  </numFmts>
  <fonts count="2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color indexed="8"/>
      <name val="Arial"/>
      <family val="2"/>
    </font>
    <font>
      <sz val="10"/>
      <color indexed="8"/>
      <name val="Trebuchet MS"/>
      <family val="2"/>
    </font>
    <font>
      <b/>
      <sz val="11"/>
      <name val="Aptos"/>
      <family val="2"/>
    </font>
    <font>
      <vertAlign val="superscript"/>
      <sz val="10"/>
      <color indexed="8"/>
      <name val="Trebuchet MS"/>
      <family val="2"/>
    </font>
    <font>
      <sz val="10"/>
      <color indexed="8"/>
      <name val="Aptos"/>
      <family val="2"/>
    </font>
    <font>
      <b/>
      <sz val="10"/>
      <name val="Trebuchet MS"/>
      <family val="2"/>
    </font>
    <font>
      <b/>
      <sz val="10"/>
      <name val="Aptos"/>
      <family val="2"/>
    </font>
    <font>
      <vertAlign val="superscript"/>
      <sz val="10"/>
      <color indexed="8"/>
      <name val="Aptos"/>
      <family val="2"/>
    </font>
    <font>
      <sz val="11"/>
      <color theme="0"/>
      <name val="Aptos"/>
      <family val="2"/>
    </font>
    <font>
      <vertAlign val="superscript"/>
      <sz val="11"/>
      <color indexed="8"/>
      <name val="Aptos"/>
      <family val="2"/>
    </font>
    <font>
      <sz val="11"/>
      <color indexed="8"/>
      <name val="Aptos"/>
      <family val="2"/>
    </font>
    <font>
      <b/>
      <sz val="11"/>
      <color theme="8"/>
      <name val="Aptos"/>
      <family val="2"/>
    </font>
    <font>
      <b/>
      <sz val="10"/>
      <color indexed="8"/>
      <name val="Trebuchet MS"/>
      <family val="2"/>
    </font>
    <font>
      <b/>
      <sz val="11"/>
      <color theme="0"/>
      <name val="Aptos"/>
      <family val="2"/>
    </font>
    <font>
      <b/>
      <sz val="11"/>
      <color indexed="8"/>
      <name val="Aptos"/>
      <family val="2"/>
    </font>
    <font>
      <sz val="11"/>
      <name val="Aptos"/>
      <family val="2"/>
    </font>
    <font>
      <b/>
      <sz val="11"/>
      <color rgb="FFFF0000"/>
      <name val="Aptos"/>
      <family val="2"/>
    </font>
    <font>
      <sz val="11"/>
      <color rgb="FFFF0000"/>
      <name val="Aptos"/>
      <family val="2"/>
    </font>
    <font>
      <b/>
      <sz val="11"/>
      <color theme="1"/>
      <name val="Aptos"/>
      <family val="2"/>
    </font>
    <font>
      <vertAlign val="superscript"/>
      <sz val="11"/>
      <color rgb="FFFF0000"/>
      <name val="Aptos"/>
      <family val="2"/>
    </font>
    <font>
      <sz val="11"/>
      <color theme="1"/>
      <name val="Aptos"/>
      <family val="2"/>
    </font>
    <font>
      <b/>
      <vertAlign val="superscript"/>
      <sz val="11"/>
      <color rgb="FFFF0000"/>
      <name val="Aptos"/>
      <family val="2"/>
    </font>
    <font>
      <vertAlign val="superscript"/>
      <sz val="11"/>
      <color theme="0"/>
      <name val="Aptos"/>
      <family val="2"/>
    </font>
    <font>
      <sz val="10"/>
      <color rgb="FFFF0000"/>
      <name val="Trebuchet MS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theme="0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6795556505021"/>
      </bottom>
      <diagonal/>
    </border>
    <border>
      <left/>
      <right/>
      <top style="thin">
        <color theme="0" tint="-0.14993743705557422"/>
      </top>
      <bottom style="thin">
        <color theme="0" tint="-0.14996795556505021"/>
      </bottom>
      <diagonal/>
    </border>
    <border>
      <left/>
      <right/>
      <top style="thin">
        <color theme="0" tint="-0.14993743705557422"/>
      </top>
      <bottom/>
      <diagonal/>
    </border>
    <border>
      <left style="thin">
        <color theme="0" tint="-0.14990691854609822"/>
      </left>
      <right/>
      <top style="thin">
        <color theme="0" tint="-0.14990691854609822"/>
      </top>
      <bottom/>
      <diagonal/>
    </border>
    <border>
      <left/>
      <right/>
      <top style="thin">
        <color theme="0" tint="-0.14990691854609822"/>
      </top>
      <bottom/>
      <diagonal/>
    </border>
    <border>
      <left/>
      <right style="thin">
        <color theme="0" tint="-0.14990691854609822"/>
      </right>
      <top style="thin">
        <color theme="0" tint="-0.14990691854609822"/>
      </top>
      <bottom/>
      <diagonal/>
    </border>
    <border>
      <left style="thin">
        <color theme="0" tint="-0.14993743705557422"/>
      </left>
      <right/>
      <top/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/>
      <diagonal/>
    </border>
    <border>
      <left style="thin">
        <color theme="0" tint="-0.14993743705557422"/>
      </left>
      <right/>
      <top style="thin">
        <color theme="0" tint="-0.14993743705557422"/>
      </top>
      <bottom/>
      <diagonal/>
    </border>
    <border>
      <left style="thin">
        <color theme="0" tint="-0.14990691854609822"/>
      </left>
      <right style="thin">
        <color theme="0" tint="-0.14990691854609822"/>
      </right>
      <top style="thin">
        <color theme="0" tint="-0.14990691854609822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0691854609822"/>
      </left>
      <right style="thin">
        <color theme="0" tint="-0.14990691854609822"/>
      </right>
      <top/>
      <bottom/>
      <diagonal/>
    </border>
    <border>
      <left style="thin">
        <color theme="0" tint="-0.14990691854609822"/>
      </left>
      <right style="thin">
        <color theme="0" tint="-0.14990691854609822"/>
      </right>
      <top style="thin">
        <color theme="0" tint="-0.14990691854609822"/>
      </top>
      <bottom style="thin">
        <color theme="0" tint="-0.14990691854609822"/>
      </bottom>
      <diagonal/>
    </border>
    <border>
      <left style="thin">
        <color theme="0" tint="-0.14990691854609822"/>
      </left>
      <right/>
      <top style="thin">
        <color theme="0" tint="-0.14990691854609822"/>
      </top>
      <bottom style="thin">
        <color theme="0" tint="-0.149906918546098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/>
      <top/>
      <bottom style="thin">
        <color theme="0" tint="-0.14993743705557422"/>
      </bottom>
      <diagonal/>
    </border>
    <border>
      <left style="thin">
        <color theme="0" tint="-0.14990691854609822"/>
      </left>
      <right style="thin">
        <color theme="0" tint="-0.14990691854609822"/>
      </right>
      <top/>
      <bottom style="thin">
        <color theme="0" tint="-0.14990691854609822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9" fontId="2" fillId="0" borderId="0"/>
    <xf numFmtId="168" fontId="2" fillId="0" borderId="0"/>
  </cellStyleXfs>
  <cellXfs count="94">
    <xf numFmtId="0" fontId="0" fillId="0" borderId="0" xfId="0"/>
    <xf numFmtId="164" fontId="4" fillId="0" borderId="0" xfId="2" applyNumberFormat="1" applyFont="1" applyAlignment="1">
      <alignment horizontal="left"/>
    </xf>
    <xf numFmtId="164" fontId="5" fillId="0" borderId="0" xfId="2" applyNumberFormat="1" applyFont="1" applyAlignment="1">
      <alignment horizontal="center"/>
    </xf>
    <xf numFmtId="164" fontId="3" fillId="0" borderId="0" xfId="2" applyNumberFormat="1" applyFont="1"/>
    <xf numFmtId="164" fontId="3" fillId="0" borderId="1" xfId="2" applyNumberFormat="1" applyFont="1" applyBorder="1"/>
    <xf numFmtId="164" fontId="7" fillId="0" borderId="0" xfId="2" applyNumberFormat="1" applyFont="1" applyAlignment="1">
      <alignment horizontal="left"/>
    </xf>
    <xf numFmtId="164" fontId="8" fillId="0" borderId="0" xfId="2" applyNumberFormat="1" applyFont="1" applyAlignment="1">
      <alignment horizontal="left"/>
    </xf>
    <xf numFmtId="164" fontId="9" fillId="0" borderId="0" xfId="2" applyNumberFormat="1" applyFont="1" applyAlignment="1">
      <alignment horizontal="center"/>
    </xf>
    <xf numFmtId="164" fontId="6" fillId="0" borderId="0" xfId="2" applyNumberFormat="1" applyFont="1"/>
    <xf numFmtId="164" fontId="8" fillId="0" borderId="0" xfId="2" applyNumberFormat="1" applyFont="1"/>
    <xf numFmtId="164" fontId="3" fillId="0" borderId="3" xfId="2" applyNumberFormat="1" applyFont="1" applyBorder="1"/>
    <xf numFmtId="164" fontId="4" fillId="0" borderId="2" xfId="2" applyNumberFormat="1" applyFont="1" applyBorder="1"/>
    <xf numFmtId="164" fontId="11" fillId="0" borderId="0" xfId="2" applyNumberFormat="1" applyFont="1" applyAlignment="1">
      <alignment horizontal="center"/>
    </xf>
    <xf numFmtId="164" fontId="12" fillId="0" borderId="0" xfId="2" applyNumberFormat="1" applyFont="1"/>
    <xf numFmtId="164" fontId="13" fillId="0" borderId="0" xfId="2" applyNumberFormat="1" applyFont="1"/>
    <xf numFmtId="164" fontId="12" fillId="0" borderId="0" xfId="2" applyNumberFormat="1" applyFont="1" applyAlignment="1">
      <alignment horizontal="right"/>
    </xf>
    <xf numFmtId="164" fontId="15" fillId="2" borderId="4" xfId="2" applyNumberFormat="1" applyFont="1" applyFill="1" applyBorder="1" applyAlignment="1">
      <alignment horizontal="left"/>
    </xf>
    <xf numFmtId="164" fontId="15" fillId="2" borderId="5" xfId="2" applyNumberFormat="1" applyFont="1" applyFill="1" applyBorder="1" applyAlignment="1">
      <alignment horizontal="left"/>
    </xf>
    <xf numFmtId="164" fontId="15" fillId="2" borderId="6" xfId="2" applyNumberFormat="1" applyFont="1" applyFill="1" applyBorder="1" applyAlignment="1">
      <alignment horizontal="left"/>
    </xf>
    <xf numFmtId="164" fontId="15" fillId="2" borderId="7" xfId="2" applyNumberFormat="1" applyFont="1" applyFill="1" applyBorder="1" applyAlignment="1">
      <alignment horizontal="left"/>
    </xf>
    <xf numFmtId="164" fontId="15" fillId="2" borderId="8" xfId="2" applyNumberFormat="1" applyFont="1" applyFill="1" applyBorder="1" applyAlignment="1">
      <alignment horizontal="left"/>
    </xf>
    <xf numFmtId="164" fontId="15" fillId="2" borderId="9" xfId="2" applyNumberFormat="1" applyFont="1" applyFill="1" applyBorder="1" applyAlignment="1">
      <alignment horizontal="left"/>
    </xf>
    <xf numFmtId="164" fontId="14" fillId="0" borderId="0" xfId="2" applyNumberFormat="1" applyFont="1"/>
    <xf numFmtId="164" fontId="17" fillId="0" borderId="10" xfId="2" applyNumberFormat="1" applyFont="1" applyBorder="1"/>
    <xf numFmtId="164" fontId="4" fillId="0" borderId="0" xfId="2" applyNumberFormat="1" applyFont="1" applyAlignment="1">
      <alignment horizontal="center"/>
    </xf>
    <xf numFmtId="165" fontId="4" fillId="0" borderId="11" xfId="2" applyNumberFormat="1" applyFont="1" applyBorder="1" applyAlignment="1">
      <alignment horizontal="right"/>
    </xf>
    <xf numFmtId="165" fontId="4" fillId="4" borderId="11" xfId="2" applyNumberFormat="1" applyFont="1" applyFill="1" applyBorder="1" applyAlignment="1">
      <alignment horizontal="right"/>
    </xf>
    <xf numFmtId="0" fontId="4" fillId="0" borderId="12" xfId="2" applyFont="1" applyBorder="1" applyAlignment="1">
      <alignment horizontal="right" indent="1"/>
    </xf>
    <xf numFmtId="164" fontId="17" fillId="0" borderId="13" xfId="2" applyNumberFormat="1" applyFont="1" applyBorder="1"/>
    <xf numFmtId="164" fontId="4" fillId="0" borderId="13" xfId="2" applyNumberFormat="1" applyFont="1" applyBorder="1" applyAlignment="1">
      <alignment horizontal="center"/>
    </xf>
    <xf numFmtId="165" fontId="4" fillId="0" borderId="13" xfId="2" applyNumberFormat="1" applyFont="1" applyBorder="1" applyAlignment="1">
      <alignment horizontal="right"/>
    </xf>
    <xf numFmtId="165" fontId="4" fillId="4" borderId="13" xfId="2" applyNumberFormat="1" applyFont="1" applyFill="1" applyBorder="1" applyAlignment="1">
      <alignment horizontal="right"/>
    </xf>
    <xf numFmtId="0" fontId="4" fillId="0" borderId="13" xfId="2" applyFont="1" applyBorder="1" applyAlignment="1">
      <alignment horizontal="center"/>
    </xf>
    <xf numFmtId="164" fontId="16" fillId="3" borderId="10" xfId="2" applyNumberFormat="1" applyFont="1" applyFill="1" applyBorder="1"/>
    <xf numFmtId="164" fontId="18" fillId="3" borderId="0" xfId="2" applyNumberFormat="1" applyFont="1" applyFill="1" applyAlignment="1">
      <alignment horizontal="center"/>
    </xf>
    <xf numFmtId="166" fontId="4" fillId="4" borderId="14" xfId="2" applyNumberFormat="1" applyFont="1" applyFill="1" applyBorder="1"/>
    <xf numFmtId="166" fontId="4" fillId="0" borderId="14" xfId="2" applyNumberFormat="1" applyFont="1" applyBorder="1"/>
    <xf numFmtId="167" fontId="16" fillId="0" borderId="10" xfId="3" applyNumberFormat="1" applyFont="1" applyBorder="1" applyAlignment="1">
      <alignment horizontal="left" indent="1"/>
    </xf>
    <xf numFmtId="164" fontId="16" fillId="3" borderId="15" xfId="2" applyNumberFormat="1" applyFont="1" applyFill="1" applyBorder="1"/>
    <xf numFmtId="164" fontId="19" fillId="3" borderId="15" xfId="2" applyNumberFormat="1" applyFont="1" applyFill="1" applyBorder="1" applyAlignment="1">
      <alignment horizontal="center"/>
    </xf>
    <xf numFmtId="166" fontId="20" fillId="4" borderId="15" xfId="2" applyNumberFormat="1" applyFont="1" applyFill="1" applyBorder="1"/>
    <xf numFmtId="166" fontId="4" fillId="3" borderId="15" xfId="2" applyNumberFormat="1" applyFont="1" applyFill="1" applyBorder="1"/>
    <xf numFmtId="167" fontId="16" fillId="3" borderId="15" xfId="3" applyNumberFormat="1" applyFont="1" applyFill="1" applyBorder="1" applyAlignment="1">
      <alignment horizontal="center"/>
    </xf>
    <xf numFmtId="164" fontId="12" fillId="3" borderId="10" xfId="2" applyNumberFormat="1" applyFont="1" applyFill="1" applyBorder="1"/>
    <xf numFmtId="164" fontId="21" fillId="3" borderId="0" xfId="2" applyNumberFormat="1" applyFont="1" applyFill="1" applyAlignment="1">
      <alignment horizontal="center"/>
    </xf>
    <xf numFmtId="166" fontId="12" fillId="4" borderId="14" xfId="2" applyNumberFormat="1" applyFont="1" applyFill="1" applyBorder="1"/>
    <xf numFmtId="166" fontId="17" fillId="0" borderId="14" xfId="2" applyNumberFormat="1" applyFont="1" applyBorder="1"/>
    <xf numFmtId="167" fontId="12" fillId="0" borderId="10" xfId="2" applyNumberFormat="1" applyFont="1" applyBorder="1" applyAlignment="1">
      <alignment horizontal="right"/>
    </xf>
    <xf numFmtId="164" fontId="12" fillId="3" borderId="15" xfId="2" applyNumberFormat="1" applyFont="1" applyFill="1" applyBorder="1"/>
    <xf numFmtId="166" fontId="22" fillId="4" borderId="15" xfId="2" applyNumberFormat="1" applyFont="1" applyFill="1" applyBorder="1"/>
    <xf numFmtId="166" fontId="17" fillId="3" borderId="15" xfId="2" applyNumberFormat="1" applyFont="1" applyFill="1" applyBorder="1"/>
    <xf numFmtId="167" fontId="12" fillId="3" borderId="15" xfId="2" applyNumberFormat="1" applyFont="1" applyFill="1" applyBorder="1" applyAlignment="1">
      <alignment horizontal="center"/>
    </xf>
    <xf numFmtId="164" fontId="23" fillId="3" borderId="0" xfId="2" applyNumberFormat="1" applyFont="1" applyFill="1" applyAlignment="1">
      <alignment horizontal="center"/>
    </xf>
    <xf numFmtId="166" fontId="4" fillId="0" borderId="14" xfId="4" applyNumberFormat="1" applyFont="1" applyBorder="1"/>
    <xf numFmtId="166" fontId="4" fillId="4" borderId="14" xfId="4" applyNumberFormat="1" applyFont="1" applyFill="1" applyBorder="1"/>
    <xf numFmtId="167" fontId="16" fillId="0" borderId="10" xfId="3" applyNumberFormat="1" applyFont="1" applyBorder="1" applyAlignment="1">
      <alignment horizontal="right" indent="1"/>
    </xf>
    <xf numFmtId="164" fontId="24" fillId="3" borderId="15" xfId="2" applyNumberFormat="1" applyFont="1" applyFill="1" applyBorder="1" applyAlignment="1">
      <alignment horizontal="center"/>
    </xf>
    <xf numFmtId="167" fontId="12" fillId="3" borderId="15" xfId="3" applyNumberFormat="1" applyFont="1" applyFill="1" applyBorder="1" applyAlignment="1">
      <alignment horizontal="center"/>
    </xf>
    <xf numFmtId="166" fontId="19" fillId="4" borderId="15" xfId="2" applyNumberFormat="1" applyFont="1" applyFill="1" applyBorder="1"/>
    <xf numFmtId="164" fontId="20" fillId="3" borderId="15" xfId="2" applyNumberFormat="1" applyFont="1" applyFill="1" applyBorder="1"/>
    <xf numFmtId="164" fontId="11" fillId="3" borderId="0" xfId="2" applyNumberFormat="1" applyFont="1" applyFill="1" applyAlignment="1">
      <alignment horizontal="center"/>
    </xf>
    <xf numFmtId="166" fontId="17" fillId="4" borderId="14" xfId="2" applyNumberFormat="1" applyFont="1" applyFill="1" applyBorder="1"/>
    <xf numFmtId="167" fontId="12" fillId="0" borderId="10" xfId="3" applyNumberFormat="1" applyFont="1" applyBorder="1" applyAlignment="1">
      <alignment horizontal="right" indent="1"/>
    </xf>
    <xf numFmtId="164" fontId="22" fillId="3" borderId="15" xfId="2" applyNumberFormat="1" applyFont="1" applyFill="1" applyBorder="1"/>
    <xf numFmtId="164" fontId="21" fillId="3" borderId="15" xfId="2" applyNumberFormat="1" applyFont="1" applyFill="1" applyBorder="1" applyAlignment="1">
      <alignment horizontal="center"/>
    </xf>
    <xf numFmtId="164" fontId="19" fillId="3" borderId="0" xfId="2" applyNumberFormat="1" applyFont="1" applyFill="1" applyAlignment="1">
      <alignment horizontal="center"/>
    </xf>
    <xf numFmtId="164" fontId="11" fillId="3" borderId="15" xfId="2" applyNumberFormat="1" applyFont="1" applyFill="1" applyBorder="1" applyAlignment="1">
      <alignment horizontal="center"/>
    </xf>
    <xf numFmtId="164" fontId="25" fillId="0" borderId="0" xfId="2" applyNumberFormat="1" applyFont="1"/>
    <xf numFmtId="166" fontId="19" fillId="4" borderId="14" xfId="2" applyNumberFormat="1" applyFont="1" applyFill="1" applyBorder="1"/>
    <xf numFmtId="167" fontId="12" fillId="0" borderId="10" xfId="2" applyNumberFormat="1" applyFont="1" applyBorder="1"/>
    <xf numFmtId="164" fontId="18" fillId="3" borderId="15" xfId="2" applyNumberFormat="1" applyFont="1" applyFill="1" applyBorder="1" applyAlignment="1">
      <alignment horizontal="center"/>
    </xf>
    <xf numFmtId="166" fontId="12" fillId="0" borderId="14" xfId="2" applyNumberFormat="1" applyFont="1" applyBorder="1"/>
    <xf numFmtId="167" fontId="16" fillId="0" borderId="10" xfId="2" applyNumberFormat="1" applyFont="1" applyBorder="1"/>
    <xf numFmtId="164" fontId="10" fillId="3" borderId="10" xfId="2" applyNumberFormat="1" applyFont="1" applyFill="1" applyBorder="1"/>
    <xf numFmtId="164" fontId="10" fillId="3" borderId="0" xfId="2" applyNumberFormat="1" applyFont="1" applyFill="1" applyAlignment="1">
      <alignment horizontal="center"/>
    </xf>
    <xf numFmtId="166" fontId="10" fillId="0" borderId="14" xfId="2" applyNumberFormat="1" applyFont="1" applyBorder="1"/>
    <xf numFmtId="166" fontId="10" fillId="4" borderId="14" xfId="2" applyNumberFormat="1" applyFont="1" applyFill="1" applyBorder="1"/>
    <xf numFmtId="167" fontId="10" fillId="0" borderId="10" xfId="2" applyNumberFormat="1" applyFont="1" applyBorder="1"/>
    <xf numFmtId="164" fontId="12" fillId="3" borderId="0" xfId="2" applyNumberFormat="1" applyFont="1" applyFill="1" applyAlignment="1">
      <alignment horizontal="center"/>
    </xf>
    <xf numFmtId="164" fontId="20" fillId="3" borderId="15" xfId="2" applyNumberFormat="1" applyFont="1" applyFill="1" applyBorder="1" applyAlignment="1">
      <alignment horizontal="center"/>
    </xf>
    <xf numFmtId="164" fontId="22" fillId="3" borderId="15" xfId="2" applyNumberFormat="1" applyFont="1" applyFill="1" applyBorder="1" applyAlignment="1">
      <alignment horizontal="center"/>
    </xf>
    <xf numFmtId="166" fontId="22" fillId="3" borderId="15" xfId="2" applyNumberFormat="1" applyFont="1" applyFill="1" applyBorder="1"/>
    <xf numFmtId="164" fontId="15" fillId="2" borderId="16" xfId="2" applyNumberFormat="1" applyFont="1" applyFill="1" applyBorder="1"/>
    <xf numFmtId="164" fontId="15" fillId="2" borderId="17" xfId="2" applyNumberFormat="1" applyFont="1" applyFill="1" applyBorder="1" applyAlignment="1">
      <alignment horizontal="center"/>
    </xf>
    <xf numFmtId="166" fontId="15" fillId="2" borderId="18" xfId="2" applyNumberFormat="1" applyFont="1" applyFill="1" applyBorder="1"/>
    <xf numFmtId="167" fontId="15" fillId="2" borderId="19" xfId="3" applyNumberFormat="1" applyFont="1" applyFill="1" applyBorder="1" applyAlignment="1">
      <alignment horizontal="right" indent="1"/>
    </xf>
    <xf numFmtId="164" fontId="15" fillId="2" borderId="20" xfId="2" applyNumberFormat="1" applyFont="1" applyFill="1" applyBorder="1" applyAlignment="1">
      <alignment horizontal="left"/>
    </xf>
    <xf numFmtId="164" fontId="15" fillId="2" borderId="20" xfId="2" applyNumberFormat="1" applyFont="1" applyFill="1" applyBorder="1" applyAlignment="1">
      <alignment horizontal="center"/>
    </xf>
    <xf numFmtId="166" fontId="15" fillId="2" borderId="20" xfId="2" applyNumberFormat="1" applyFont="1" applyFill="1" applyBorder="1"/>
    <xf numFmtId="167" fontId="15" fillId="2" borderId="20" xfId="3" applyNumberFormat="1" applyFont="1" applyFill="1" applyBorder="1" applyAlignment="1">
      <alignment horizontal="center"/>
    </xf>
    <xf numFmtId="164" fontId="6" fillId="0" borderId="0" xfId="2" applyNumberFormat="1" applyFont="1" applyAlignment="1">
      <alignment horizontal="center"/>
    </xf>
    <xf numFmtId="43" fontId="3" fillId="0" borderId="0" xfId="1" applyFont="1"/>
    <xf numFmtId="164" fontId="3" fillId="3" borderId="0" xfId="2" applyNumberFormat="1" applyFont="1" applyFill="1"/>
    <xf numFmtId="164" fontId="5" fillId="3" borderId="0" xfId="2" applyNumberFormat="1" applyFont="1" applyFill="1" applyAlignment="1">
      <alignment horizontal="center"/>
    </xf>
  </cellXfs>
  <cellStyles count="5">
    <cellStyle name="Normal" xfId="0" builtinId="0"/>
    <cellStyle name="Normal 2 3" xfId="2" xr:uid="{9DF7D55E-909E-4359-AE3E-117E37B23AC4}"/>
    <cellStyle name="Porcentagem 3" xfId="3" xr:uid="{BC260FDB-566F-4526-B7D8-1968E820487D}"/>
    <cellStyle name="Vírgula" xfId="1" builtinId="3"/>
    <cellStyle name="Vírgula 2" xfId="4" xr:uid="{793C226B-7841-49A0-844B-42EDF141B70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96436</xdr:colOff>
      <xdr:row>0</xdr:row>
      <xdr:rowOff>76777</xdr:rowOff>
    </xdr:from>
    <xdr:to>
      <xdr:col>10</xdr:col>
      <xdr:colOff>270583</xdr:colOff>
      <xdr:row>4</xdr:row>
      <xdr:rowOff>85436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882427DC-6D43-43FA-8D11-B0390E0539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73196" y="76777"/>
          <a:ext cx="1058067" cy="74017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tsimoes\Downloads\Dados%20MAR2026%20(1).xlsm" TargetMode="External"/><Relationship Id="rId1" Type="http://schemas.openxmlformats.org/officeDocument/2006/relationships/externalLinkPath" Target="file:///C:\Users\tsimoes\Downloads\Dados%20MAR2026%20(1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alizado 2023"/>
      <sheetName val="SERV. TERCEIROS"/>
      <sheetName val="Nov 2023"/>
      <sheetName val="DESPESAS GERAIS"/>
      <sheetName val="RAZAO 092024"/>
      <sheetName val="2024-09-CONSOLIDADO P. EXEC ORÇ"/>
      <sheetName val="2024-08-consolidado"/>
      <sheetName val="2024-09-consolidado"/>
      <sheetName val="2024-10-consolidado"/>
      <sheetName val="Outubro"/>
      <sheetName val="Nov"/>
      <sheetName val="Validação Total"/>
      <sheetName val="PPT BP "/>
      <sheetName val="DMPS "/>
      <sheetName val="DPGA"/>
      <sheetName val="Painel de Controle - ok"/>
      <sheetName val="Site Desp.Adm."/>
      <sheetName val="BD dez25"/>
      <sheetName val="BD jan25"/>
      <sheetName val="BD mar25"/>
      <sheetName val="BD mar26"/>
      <sheetName val="BD fev25"/>
      <sheetName val="BD fev26"/>
      <sheetName val="BD jan26"/>
      <sheetName val="Cota PB ok"/>
      <sheetName val="GRÁFICOS EVOLUTIVOS OK"/>
      <sheetName val="Exec. Orçto. Contábil (2)"/>
      <sheetName val="Tx Adm MAR26 OK"/>
      <sheetName val="POPULAÇÃO OK"/>
      <sheetName val="Indicadores mar"/>
      <sheetName val="Antecipação de Contribuições"/>
      <sheetName val="GRÁFICOS EVOL FDO ADM POR PLANO"/>
      <sheetName val="QUADROS RELATÓRIO GERENCIAL"/>
      <sheetName val="PRAZO LEGAL - PREVIC"/>
      <sheetName val="BD ORÇTO 2026 - Oficial"/>
      <sheetName val="Pró-Labore 2025 OK"/>
      <sheetName val="BD-Exec. Orçto Contábil"/>
      <sheetName val="PRAZO LEGAL"/>
      <sheetName val="BD dez24"/>
      <sheetName val="BD nov25"/>
      <sheetName val="BD nov24"/>
      <sheetName val="Painel de Controle"/>
      <sheetName val="Budget 2024"/>
      <sheetName val="ACOMPANHAMENTO DEZ-24"/>
      <sheetName val="PGA ORÇADO 2025"/>
      <sheetName val="Site Orçam"/>
      <sheetName val="Despesa-fev25"/>
      <sheetName val="BP Três "/>
      <sheetName val="DMPS Três"/>
      <sheetName val="EFD-CONTR-ANALITICA"/>
      <sheetName val="Tx Adm jan"/>
      <sheetName val="Indicadores fev (2)"/>
      <sheetName val="dez24"/>
      <sheetName val="BD out25"/>
      <sheetName val="BD out24"/>
      <sheetName val="BD set25"/>
      <sheetName val="BD set24"/>
      <sheetName val="BD ago24"/>
      <sheetName val="BD jul24"/>
      <sheetName val="BD jun24"/>
      <sheetName val="BD ago25"/>
      <sheetName val="BD jul25"/>
      <sheetName val="BD jun25"/>
      <sheetName val="BD mai25"/>
      <sheetName val="BD Exec. Orçto Contábil"/>
      <sheetName val="Projetado"/>
      <sheetName val="ICC"/>
      <sheetName val="INDICADORES JUN-2024"/>
      <sheetName val="(acumGRÁFICO INDICADORES MAI-24"/>
      <sheetName val="(acumulado)INDICADORES MAI-24"/>
      <sheetName val="GRÁFICO INDICADORES MAI-2024"/>
      <sheetName val="INDICADORES MAI-2024"/>
      <sheetName val="INDICADORES JAN-2024"/>
      <sheetName val="INDICADORES FEV-2024"/>
      <sheetName val="INDICADORES MAR-2024"/>
      <sheetName val="INDICADORES ABR-2024"/>
      <sheetName val="BALANC.CONSOLIDADO MAR-2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2">
          <cell r="J2">
            <v>46082</v>
          </cell>
          <cell r="K2">
            <v>46054</v>
          </cell>
        </row>
        <row r="3">
          <cell r="J3" t="str">
            <v>Em 31 de março de 2026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AEF923-08E6-4D8D-8778-52D2EA4D1CC0}">
  <dimension ref="A1:DT35"/>
  <sheetViews>
    <sheetView tabSelected="1" topLeftCell="A6" workbookViewId="0">
      <selection activeCell="N18" sqref="N18"/>
    </sheetView>
  </sheetViews>
  <sheetFormatPr defaultColWidth="9.21875" defaultRowHeight="15" customHeight="1" x14ac:dyDescent="0.35"/>
  <cols>
    <col min="1" max="1" width="31.21875" style="3" customWidth="1"/>
    <col min="2" max="2" width="4.5546875" style="2" hidden="1" customWidth="1"/>
    <col min="3" max="4" width="9.88671875" style="3" bestFit="1" customWidth="1"/>
    <col min="5" max="5" width="10.5546875" style="3" bestFit="1" customWidth="1"/>
    <col min="6" max="6" width="35.44140625" style="3" customWidth="1"/>
    <col min="7" max="7" width="8.77734375" style="2" hidden="1" customWidth="1"/>
    <col min="8" max="8" width="1.5546875" style="2" hidden="1" customWidth="1"/>
    <col min="9" max="9" width="12.77734375" style="3" bestFit="1" customWidth="1"/>
    <col min="10" max="10" width="13.21875" style="3" bestFit="1" customWidth="1"/>
    <col min="11" max="11" width="9.77734375" style="3" customWidth="1"/>
    <col min="12" max="12" width="4" style="3" customWidth="1"/>
    <col min="13" max="227" width="9.21875" style="3"/>
    <col min="228" max="228" width="18.5546875" style="3" bestFit="1" customWidth="1"/>
    <col min="229" max="229" width="35.77734375" style="3" bestFit="1" customWidth="1"/>
    <col min="230" max="230" width="0" style="3" hidden="1" customWidth="1"/>
    <col min="231" max="231" width="12.77734375" style="3" bestFit="1" customWidth="1"/>
    <col min="232" max="232" width="1.77734375" style="3" customWidth="1"/>
    <col min="233" max="233" width="12.77734375" style="3" bestFit="1" customWidth="1"/>
    <col min="234" max="234" width="4.5546875" style="3" customWidth="1"/>
    <col min="235" max="235" width="33" style="3" bestFit="1" customWidth="1"/>
    <col min="236" max="236" width="0" style="3" hidden="1" customWidth="1"/>
    <col min="237" max="237" width="12" style="3" bestFit="1" customWidth="1"/>
    <col min="238" max="238" width="1.77734375" style="3" customWidth="1"/>
    <col min="239" max="239" width="12" style="3" bestFit="1" customWidth="1"/>
    <col min="240" max="240" width="21.77734375" style="3" customWidth="1"/>
    <col min="241" max="483" width="9.21875" style="3"/>
    <col min="484" max="484" width="18.5546875" style="3" bestFit="1" customWidth="1"/>
    <col min="485" max="485" width="35.77734375" style="3" bestFit="1" customWidth="1"/>
    <col min="486" max="486" width="0" style="3" hidden="1" customWidth="1"/>
    <col min="487" max="487" width="12.77734375" style="3" bestFit="1" customWidth="1"/>
    <col min="488" max="488" width="1.77734375" style="3" customWidth="1"/>
    <col min="489" max="489" width="12.77734375" style="3" bestFit="1" customWidth="1"/>
    <col min="490" max="490" width="4.5546875" style="3" customWidth="1"/>
    <col min="491" max="491" width="33" style="3" bestFit="1" customWidth="1"/>
    <col min="492" max="492" width="0" style="3" hidden="1" customWidth="1"/>
    <col min="493" max="493" width="12" style="3" bestFit="1" customWidth="1"/>
    <col min="494" max="494" width="1.77734375" style="3" customWidth="1"/>
    <col min="495" max="495" width="12" style="3" bestFit="1" customWidth="1"/>
    <col min="496" max="496" width="21.77734375" style="3" customWidth="1"/>
    <col min="497" max="739" width="9.21875" style="3"/>
    <col min="740" max="740" width="18.5546875" style="3" bestFit="1" customWidth="1"/>
    <col min="741" max="741" width="35.77734375" style="3" bestFit="1" customWidth="1"/>
    <col min="742" max="742" width="0" style="3" hidden="1" customWidth="1"/>
    <col min="743" max="743" width="12.77734375" style="3" bestFit="1" customWidth="1"/>
    <col min="744" max="744" width="1.77734375" style="3" customWidth="1"/>
    <col min="745" max="745" width="12.77734375" style="3" bestFit="1" customWidth="1"/>
    <col min="746" max="746" width="4.5546875" style="3" customWidth="1"/>
    <col min="747" max="747" width="33" style="3" bestFit="1" customWidth="1"/>
    <col min="748" max="748" width="0" style="3" hidden="1" customWidth="1"/>
    <col min="749" max="749" width="12" style="3" bestFit="1" customWidth="1"/>
    <col min="750" max="750" width="1.77734375" style="3" customWidth="1"/>
    <col min="751" max="751" width="12" style="3" bestFit="1" customWidth="1"/>
    <col min="752" max="752" width="21.77734375" style="3" customWidth="1"/>
    <col min="753" max="995" width="9.21875" style="3"/>
    <col min="996" max="996" width="18.5546875" style="3" bestFit="1" customWidth="1"/>
    <col min="997" max="997" width="35.77734375" style="3" bestFit="1" customWidth="1"/>
    <col min="998" max="998" width="0" style="3" hidden="1" customWidth="1"/>
    <col min="999" max="999" width="12.77734375" style="3" bestFit="1" customWidth="1"/>
    <col min="1000" max="1000" width="1.77734375" style="3" customWidth="1"/>
    <col min="1001" max="1001" width="12.77734375" style="3" bestFit="1" customWidth="1"/>
    <col min="1002" max="1002" width="4.5546875" style="3" customWidth="1"/>
    <col min="1003" max="1003" width="33" style="3" bestFit="1" customWidth="1"/>
    <col min="1004" max="1004" width="0" style="3" hidden="1" customWidth="1"/>
    <col min="1005" max="1005" width="12" style="3" bestFit="1" customWidth="1"/>
    <col min="1006" max="1006" width="1.77734375" style="3" customWidth="1"/>
    <col min="1007" max="1007" width="12" style="3" bestFit="1" customWidth="1"/>
    <col min="1008" max="1008" width="21.77734375" style="3" customWidth="1"/>
    <col min="1009" max="1251" width="9.21875" style="3"/>
    <col min="1252" max="1252" width="18.5546875" style="3" bestFit="1" customWidth="1"/>
    <col min="1253" max="1253" width="35.77734375" style="3" bestFit="1" customWidth="1"/>
    <col min="1254" max="1254" width="0" style="3" hidden="1" customWidth="1"/>
    <col min="1255" max="1255" width="12.77734375" style="3" bestFit="1" customWidth="1"/>
    <col min="1256" max="1256" width="1.77734375" style="3" customWidth="1"/>
    <col min="1257" max="1257" width="12.77734375" style="3" bestFit="1" customWidth="1"/>
    <col min="1258" max="1258" width="4.5546875" style="3" customWidth="1"/>
    <col min="1259" max="1259" width="33" style="3" bestFit="1" customWidth="1"/>
    <col min="1260" max="1260" width="0" style="3" hidden="1" customWidth="1"/>
    <col min="1261" max="1261" width="12" style="3" bestFit="1" customWidth="1"/>
    <col min="1262" max="1262" width="1.77734375" style="3" customWidth="1"/>
    <col min="1263" max="1263" width="12" style="3" bestFit="1" customWidth="1"/>
    <col min="1264" max="1264" width="21.77734375" style="3" customWidth="1"/>
    <col min="1265" max="1507" width="9.21875" style="3"/>
    <col min="1508" max="1508" width="18.5546875" style="3" bestFit="1" customWidth="1"/>
    <col min="1509" max="1509" width="35.77734375" style="3" bestFit="1" customWidth="1"/>
    <col min="1510" max="1510" width="0" style="3" hidden="1" customWidth="1"/>
    <col min="1511" max="1511" width="12.77734375" style="3" bestFit="1" customWidth="1"/>
    <col min="1512" max="1512" width="1.77734375" style="3" customWidth="1"/>
    <col min="1513" max="1513" width="12.77734375" style="3" bestFit="1" customWidth="1"/>
    <col min="1514" max="1514" width="4.5546875" style="3" customWidth="1"/>
    <col min="1515" max="1515" width="33" style="3" bestFit="1" customWidth="1"/>
    <col min="1516" max="1516" width="0" style="3" hidden="1" customWidth="1"/>
    <col min="1517" max="1517" width="12" style="3" bestFit="1" customWidth="1"/>
    <col min="1518" max="1518" width="1.77734375" style="3" customWidth="1"/>
    <col min="1519" max="1519" width="12" style="3" bestFit="1" customWidth="1"/>
    <col min="1520" max="1520" width="21.77734375" style="3" customWidth="1"/>
    <col min="1521" max="1763" width="9.21875" style="3"/>
    <col min="1764" max="1764" width="18.5546875" style="3" bestFit="1" customWidth="1"/>
    <col min="1765" max="1765" width="35.77734375" style="3" bestFit="1" customWidth="1"/>
    <col min="1766" max="1766" width="0" style="3" hidden="1" customWidth="1"/>
    <col min="1767" max="1767" width="12.77734375" style="3" bestFit="1" customWidth="1"/>
    <col min="1768" max="1768" width="1.77734375" style="3" customWidth="1"/>
    <col min="1769" max="1769" width="12.77734375" style="3" bestFit="1" customWidth="1"/>
    <col min="1770" max="1770" width="4.5546875" style="3" customWidth="1"/>
    <col min="1771" max="1771" width="33" style="3" bestFit="1" customWidth="1"/>
    <col min="1772" max="1772" width="0" style="3" hidden="1" customWidth="1"/>
    <col min="1773" max="1773" width="12" style="3" bestFit="1" customWidth="1"/>
    <col min="1774" max="1774" width="1.77734375" style="3" customWidth="1"/>
    <col min="1775" max="1775" width="12" style="3" bestFit="1" customWidth="1"/>
    <col min="1776" max="1776" width="21.77734375" style="3" customWidth="1"/>
    <col min="1777" max="2019" width="9.21875" style="3"/>
    <col min="2020" max="2020" width="18.5546875" style="3" bestFit="1" customWidth="1"/>
    <col min="2021" max="2021" width="35.77734375" style="3" bestFit="1" customWidth="1"/>
    <col min="2022" max="2022" width="0" style="3" hidden="1" customWidth="1"/>
    <col min="2023" max="2023" width="12.77734375" style="3" bestFit="1" customWidth="1"/>
    <col min="2024" max="2024" width="1.77734375" style="3" customWidth="1"/>
    <col min="2025" max="2025" width="12.77734375" style="3" bestFit="1" customWidth="1"/>
    <col min="2026" max="2026" width="4.5546875" style="3" customWidth="1"/>
    <col min="2027" max="2027" width="33" style="3" bestFit="1" customWidth="1"/>
    <col min="2028" max="2028" width="0" style="3" hidden="1" customWidth="1"/>
    <col min="2029" max="2029" width="12" style="3" bestFit="1" customWidth="1"/>
    <col min="2030" max="2030" width="1.77734375" style="3" customWidth="1"/>
    <col min="2031" max="2031" width="12" style="3" bestFit="1" customWidth="1"/>
    <col min="2032" max="2032" width="21.77734375" style="3" customWidth="1"/>
    <col min="2033" max="2275" width="9.21875" style="3"/>
    <col min="2276" max="2276" width="18.5546875" style="3" bestFit="1" customWidth="1"/>
    <col min="2277" max="2277" width="35.77734375" style="3" bestFit="1" customWidth="1"/>
    <col min="2278" max="2278" width="0" style="3" hidden="1" customWidth="1"/>
    <col min="2279" max="2279" width="12.77734375" style="3" bestFit="1" customWidth="1"/>
    <col min="2280" max="2280" width="1.77734375" style="3" customWidth="1"/>
    <col min="2281" max="2281" width="12.77734375" style="3" bestFit="1" customWidth="1"/>
    <col min="2282" max="2282" width="4.5546875" style="3" customWidth="1"/>
    <col min="2283" max="2283" width="33" style="3" bestFit="1" customWidth="1"/>
    <col min="2284" max="2284" width="0" style="3" hidden="1" customWidth="1"/>
    <col min="2285" max="2285" width="12" style="3" bestFit="1" customWidth="1"/>
    <col min="2286" max="2286" width="1.77734375" style="3" customWidth="1"/>
    <col min="2287" max="2287" width="12" style="3" bestFit="1" customWidth="1"/>
    <col min="2288" max="2288" width="21.77734375" style="3" customWidth="1"/>
    <col min="2289" max="2531" width="9.21875" style="3"/>
    <col min="2532" max="2532" width="18.5546875" style="3" bestFit="1" customWidth="1"/>
    <col min="2533" max="2533" width="35.77734375" style="3" bestFit="1" customWidth="1"/>
    <col min="2534" max="2534" width="0" style="3" hidden="1" customWidth="1"/>
    <col min="2535" max="2535" width="12.77734375" style="3" bestFit="1" customWidth="1"/>
    <col min="2536" max="2536" width="1.77734375" style="3" customWidth="1"/>
    <col min="2537" max="2537" width="12.77734375" style="3" bestFit="1" customWidth="1"/>
    <col min="2538" max="2538" width="4.5546875" style="3" customWidth="1"/>
    <col min="2539" max="2539" width="33" style="3" bestFit="1" customWidth="1"/>
    <col min="2540" max="2540" width="0" style="3" hidden="1" customWidth="1"/>
    <col min="2541" max="2541" width="12" style="3" bestFit="1" customWidth="1"/>
    <col min="2542" max="2542" width="1.77734375" style="3" customWidth="1"/>
    <col min="2543" max="2543" width="12" style="3" bestFit="1" customWidth="1"/>
    <col min="2544" max="2544" width="21.77734375" style="3" customWidth="1"/>
    <col min="2545" max="2787" width="9.21875" style="3"/>
    <col min="2788" max="2788" width="18.5546875" style="3" bestFit="1" customWidth="1"/>
    <col min="2789" max="2789" width="35.77734375" style="3" bestFit="1" customWidth="1"/>
    <col min="2790" max="2790" width="0" style="3" hidden="1" customWidth="1"/>
    <col min="2791" max="2791" width="12.77734375" style="3" bestFit="1" customWidth="1"/>
    <col min="2792" max="2792" width="1.77734375" style="3" customWidth="1"/>
    <col min="2793" max="2793" width="12.77734375" style="3" bestFit="1" customWidth="1"/>
    <col min="2794" max="2794" width="4.5546875" style="3" customWidth="1"/>
    <col min="2795" max="2795" width="33" style="3" bestFit="1" customWidth="1"/>
    <col min="2796" max="2796" width="0" style="3" hidden="1" customWidth="1"/>
    <col min="2797" max="2797" width="12" style="3" bestFit="1" customWidth="1"/>
    <col min="2798" max="2798" width="1.77734375" style="3" customWidth="1"/>
    <col min="2799" max="2799" width="12" style="3" bestFit="1" customWidth="1"/>
    <col min="2800" max="2800" width="21.77734375" style="3" customWidth="1"/>
    <col min="2801" max="3043" width="9.21875" style="3"/>
    <col min="3044" max="3044" width="18.5546875" style="3" bestFit="1" customWidth="1"/>
    <col min="3045" max="3045" width="35.77734375" style="3" bestFit="1" customWidth="1"/>
    <col min="3046" max="3046" width="0" style="3" hidden="1" customWidth="1"/>
    <col min="3047" max="3047" width="12.77734375" style="3" bestFit="1" customWidth="1"/>
    <col min="3048" max="3048" width="1.77734375" style="3" customWidth="1"/>
    <col min="3049" max="3049" width="12.77734375" style="3" bestFit="1" customWidth="1"/>
    <col min="3050" max="3050" width="4.5546875" style="3" customWidth="1"/>
    <col min="3051" max="3051" width="33" style="3" bestFit="1" customWidth="1"/>
    <col min="3052" max="3052" width="0" style="3" hidden="1" customWidth="1"/>
    <col min="3053" max="3053" width="12" style="3" bestFit="1" customWidth="1"/>
    <col min="3054" max="3054" width="1.77734375" style="3" customWidth="1"/>
    <col min="3055" max="3055" width="12" style="3" bestFit="1" customWidth="1"/>
    <col min="3056" max="3056" width="21.77734375" style="3" customWidth="1"/>
    <col min="3057" max="3299" width="9.21875" style="3"/>
    <col min="3300" max="3300" width="18.5546875" style="3" bestFit="1" customWidth="1"/>
    <col min="3301" max="3301" width="35.77734375" style="3" bestFit="1" customWidth="1"/>
    <col min="3302" max="3302" width="0" style="3" hidden="1" customWidth="1"/>
    <col min="3303" max="3303" width="12.77734375" style="3" bestFit="1" customWidth="1"/>
    <col min="3304" max="3304" width="1.77734375" style="3" customWidth="1"/>
    <col min="3305" max="3305" width="12.77734375" style="3" bestFit="1" customWidth="1"/>
    <col min="3306" max="3306" width="4.5546875" style="3" customWidth="1"/>
    <col min="3307" max="3307" width="33" style="3" bestFit="1" customWidth="1"/>
    <col min="3308" max="3308" width="0" style="3" hidden="1" customWidth="1"/>
    <col min="3309" max="3309" width="12" style="3" bestFit="1" customWidth="1"/>
    <col min="3310" max="3310" width="1.77734375" style="3" customWidth="1"/>
    <col min="3311" max="3311" width="12" style="3" bestFit="1" customWidth="1"/>
    <col min="3312" max="3312" width="21.77734375" style="3" customWidth="1"/>
    <col min="3313" max="3555" width="9.21875" style="3"/>
    <col min="3556" max="3556" width="18.5546875" style="3" bestFit="1" customWidth="1"/>
    <col min="3557" max="3557" width="35.77734375" style="3" bestFit="1" customWidth="1"/>
    <col min="3558" max="3558" width="0" style="3" hidden="1" customWidth="1"/>
    <col min="3559" max="3559" width="12.77734375" style="3" bestFit="1" customWidth="1"/>
    <col min="3560" max="3560" width="1.77734375" style="3" customWidth="1"/>
    <col min="3561" max="3561" width="12.77734375" style="3" bestFit="1" customWidth="1"/>
    <col min="3562" max="3562" width="4.5546875" style="3" customWidth="1"/>
    <col min="3563" max="3563" width="33" style="3" bestFit="1" customWidth="1"/>
    <col min="3564" max="3564" width="0" style="3" hidden="1" customWidth="1"/>
    <col min="3565" max="3565" width="12" style="3" bestFit="1" customWidth="1"/>
    <col min="3566" max="3566" width="1.77734375" style="3" customWidth="1"/>
    <col min="3567" max="3567" width="12" style="3" bestFit="1" customWidth="1"/>
    <col min="3568" max="3568" width="21.77734375" style="3" customWidth="1"/>
    <col min="3569" max="3811" width="9.21875" style="3"/>
    <col min="3812" max="3812" width="18.5546875" style="3" bestFit="1" customWidth="1"/>
    <col min="3813" max="3813" width="35.77734375" style="3" bestFit="1" customWidth="1"/>
    <col min="3814" max="3814" width="0" style="3" hidden="1" customWidth="1"/>
    <col min="3815" max="3815" width="12.77734375" style="3" bestFit="1" customWidth="1"/>
    <col min="3816" max="3816" width="1.77734375" style="3" customWidth="1"/>
    <col min="3817" max="3817" width="12.77734375" style="3" bestFit="1" customWidth="1"/>
    <col min="3818" max="3818" width="4.5546875" style="3" customWidth="1"/>
    <col min="3819" max="3819" width="33" style="3" bestFit="1" customWidth="1"/>
    <col min="3820" max="3820" width="0" style="3" hidden="1" customWidth="1"/>
    <col min="3821" max="3821" width="12" style="3" bestFit="1" customWidth="1"/>
    <col min="3822" max="3822" width="1.77734375" style="3" customWidth="1"/>
    <col min="3823" max="3823" width="12" style="3" bestFit="1" customWidth="1"/>
    <col min="3824" max="3824" width="21.77734375" style="3" customWidth="1"/>
    <col min="3825" max="4067" width="9.21875" style="3"/>
    <col min="4068" max="4068" width="18.5546875" style="3" bestFit="1" customWidth="1"/>
    <col min="4069" max="4069" width="35.77734375" style="3" bestFit="1" customWidth="1"/>
    <col min="4070" max="4070" width="0" style="3" hidden="1" customWidth="1"/>
    <col min="4071" max="4071" width="12.77734375" style="3" bestFit="1" customWidth="1"/>
    <col min="4072" max="4072" width="1.77734375" style="3" customWidth="1"/>
    <col min="4073" max="4073" width="12.77734375" style="3" bestFit="1" customWidth="1"/>
    <col min="4074" max="4074" width="4.5546875" style="3" customWidth="1"/>
    <col min="4075" max="4075" width="33" style="3" bestFit="1" customWidth="1"/>
    <col min="4076" max="4076" width="0" style="3" hidden="1" customWidth="1"/>
    <col min="4077" max="4077" width="12" style="3" bestFit="1" customWidth="1"/>
    <col min="4078" max="4078" width="1.77734375" style="3" customWidth="1"/>
    <col min="4079" max="4079" width="12" style="3" bestFit="1" customWidth="1"/>
    <col min="4080" max="4080" width="21.77734375" style="3" customWidth="1"/>
    <col min="4081" max="4323" width="9.21875" style="3"/>
    <col min="4324" max="4324" width="18.5546875" style="3" bestFit="1" customWidth="1"/>
    <col min="4325" max="4325" width="35.77734375" style="3" bestFit="1" customWidth="1"/>
    <col min="4326" max="4326" width="0" style="3" hidden="1" customWidth="1"/>
    <col min="4327" max="4327" width="12.77734375" style="3" bestFit="1" customWidth="1"/>
    <col min="4328" max="4328" width="1.77734375" style="3" customWidth="1"/>
    <col min="4329" max="4329" width="12.77734375" style="3" bestFit="1" customWidth="1"/>
    <col min="4330" max="4330" width="4.5546875" style="3" customWidth="1"/>
    <col min="4331" max="4331" width="33" style="3" bestFit="1" customWidth="1"/>
    <col min="4332" max="4332" width="0" style="3" hidden="1" customWidth="1"/>
    <col min="4333" max="4333" width="12" style="3" bestFit="1" customWidth="1"/>
    <col min="4334" max="4334" width="1.77734375" style="3" customWidth="1"/>
    <col min="4335" max="4335" width="12" style="3" bestFit="1" customWidth="1"/>
    <col min="4336" max="4336" width="21.77734375" style="3" customWidth="1"/>
    <col min="4337" max="4579" width="9.21875" style="3"/>
    <col min="4580" max="4580" width="18.5546875" style="3" bestFit="1" customWidth="1"/>
    <col min="4581" max="4581" width="35.77734375" style="3" bestFit="1" customWidth="1"/>
    <col min="4582" max="4582" width="0" style="3" hidden="1" customWidth="1"/>
    <col min="4583" max="4583" width="12.77734375" style="3" bestFit="1" customWidth="1"/>
    <col min="4584" max="4584" width="1.77734375" style="3" customWidth="1"/>
    <col min="4585" max="4585" width="12.77734375" style="3" bestFit="1" customWidth="1"/>
    <col min="4586" max="4586" width="4.5546875" style="3" customWidth="1"/>
    <col min="4587" max="4587" width="33" style="3" bestFit="1" customWidth="1"/>
    <col min="4588" max="4588" width="0" style="3" hidden="1" customWidth="1"/>
    <col min="4589" max="4589" width="12" style="3" bestFit="1" customWidth="1"/>
    <col min="4590" max="4590" width="1.77734375" style="3" customWidth="1"/>
    <col min="4591" max="4591" width="12" style="3" bestFit="1" customWidth="1"/>
    <col min="4592" max="4592" width="21.77734375" style="3" customWidth="1"/>
    <col min="4593" max="4835" width="9.21875" style="3"/>
    <col min="4836" max="4836" width="18.5546875" style="3" bestFit="1" customWidth="1"/>
    <col min="4837" max="4837" width="35.77734375" style="3" bestFit="1" customWidth="1"/>
    <col min="4838" max="4838" width="0" style="3" hidden="1" customWidth="1"/>
    <col min="4839" max="4839" width="12.77734375" style="3" bestFit="1" customWidth="1"/>
    <col min="4840" max="4840" width="1.77734375" style="3" customWidth="1"/>
    <col min="4841" max="4841" width="12.77734375" style="3" bestFit="1" customWidth="1"/>
    <col min="4842" max="4842" width="4.5546875" style="3" customWidth="1"/>
    <col min="4843" max="4843" width="33" style="3" bestFit="1" customWidth="1"/>
    <col min="4844" max="4844" width="0" style="3" hidden="1" customWidth="1"/>
    <col min="4845" max="4845" width="12" style="3" bestFit="1" customWidth="1"/>
    <col min="4846" max="4846" width="1.77734375" style="3" customWidth="1"/>
    <col min="4847" max="4847" width="12" style="3" bestFit="1" customWidth="1"/>
    <col min="4848" max="4848" width="21.77734375" style="3" customWidth="1"/>
    <col min="4849" max="5091" width="9.21875" style="3"/>
    <col min="5092" max="5092" width="18.5546875" style="3" bestFit="1" customWidth="1"/>
    <col min="5093" max="5093" width="35.77734375" style="3" bestFit="1" customWidth="1"/>
    <col min="5094" max="5094" width="0" style="3" hidden="1" customWidth="1"/>
    <col min="5095" max="5095" width="12.77734375" style="3" bestFit="1" customWidth="1"/>
    <col min="5096" max="5096" width="1.77734375" style="3" customWidth="1"/>
    <col min="5097" max="5097" width="12.77734375" style="3" bestFit="1" customWidth="1"/>
    <col min="5098" max="5098" width="4.5546875" style="3" customWidth="1"/>
    <col min="5099" max="5099" width="33" style="3" bestFit="1" customWidth="1"/>
    <col min="5100" max="5100" width="0" style="3" hidden="1" customWidth="1"/>
    <col min="5101" max="5101" width="12" style="3" bestFit="1" customWidth="1"/>
    <col min="5102" max="5102" width="1.77734375" style="3" customWidth="1"/>
    <col min="5103" max="5103" width="12" style="3" bestFit="1" customWidth="1"/>
    <col min="5104" max="5104" width="21.77734375" style="3" customWidth="1"/>
    <col min="5105" max="5347" width="9.21875" style="3"/>
    <col min="5348" max="5348" width="18.5546875" style="3" bestFit="1" customWidth="1"/>
    <col min="5349" max="5349" width="35.77734375" style="3" bestFit="1" customWidth="1"/>
    <col min="5350" max="5350" width="0" style="3" hidden="1" customWidth="1"/>
    <col min="5351" max="5351" width="12.77734375" style="3" bestFit="1" customWidth="1"/>
    <col min="5352" max="5352" width="1.77734375" style="3" customWidth="1"/>
    <col min="5353" max="5353" width="12.77734375" style="3" bestFit="1" customWidth="1"/>
    <col min="5354" max="5354" width="4.5546875" style="3" customWidth="1"/>
    <col min="5355" max="5355" width="33" style="3" bestFit="1" customWidth="1"/>
    <col min="5356" max="5356" width="0" style="3" hidden="1" customWidth="1"/>
    <col min="5357" max="5357" width="12" style="3" bestFit="1" customWidth="1"/>
    <col min="5358" max="5358" width="1.77734375" style="3" customWidth="1"/>
    <col min="5359" max="5359" width="12" style="3" bestFit="1" customWidth="1"/>
    <col min="5360" max="5360" width="21.77734375" style="3" customWidth="1"/>
    <col min="5361" max="5603" width="9.21875" style="3"/>
    <col min="5604" max="5604" width="18.5546875" style="3" bestFit="1" customWidth="1"/>
    <col min="5605" max="5605" width="35.77734375" style="3" bestFit="1" customWidth="1"/>
    <col min="5606" max="5606" width="0" style="3" hidden="1" customWidth="1"/>
    <col min="5607" max="5607" width="12.77734375" style="3" bestFit="1" customWidth="1"/>
    <col min="5608" max="5608" width="1.77734375" style="3" customWidth="1"/>
    <col min="5609" max="5609" width="12.77734375" style="3" bestFit="1" customWidth="1"/>
    <col min="5610" max="5610" width="4.5546875" style="3" customWidth="1"/>
    <col min="5611" max="5611" width="33" style="3" bestFit="1" customWidth="1"/>
    <col min="5612" max="5612" width="0" style="3" hidden="1" customWidth="1"/>
    <col min="5613" max="5613" width="12" style="3" bestFit="1" customWidth="1"/>
    <col min="5614" max="5614" width="1.77734375" style="3" customWidth="1"/>
    <col min="5615" max="5615" width="12" style="3" bestFit="1" customWidth="1"/>
    <col min="5616" max="5616" width="21.77734375" style="3" customWidth="1"/>
    <col min="5617" max="5859" width="9.21875" style="3"/>
    <col min="5860" max="5860" width="18.5546875" style="3" bestFit="1" customWidth="1"/>
    <col min="5861" max="5861" width="35.77734375" style="3" bestFit="1" customWidth="1"/>
    <col min="5862" max="5862" width="0" style="3" hidden="1" customWidth="1"/>
    <col min="5863" max="5863" width="12.77734375" style="3" bestFit="1" customWidth="1"/>
    <col min="5864" max="5864" width="1.77734375" style="3" customWidth="1"/>
    <col min="5865" max="5865" width="12.77734375" style="3" bestFit="1" customWidth="1"/>
    <col min="5866" max="5866" width="4.5546875" style="3" customWidth="1"/>
    <col min="5867" max="5867" width="33" style="3" bestFit="1" customWidth="1"/>
    <col min="5868" max="5868" width="0" style="3" hidden="1" customWidth="1"/>
    <col min="5869" max="5869" width="12" style="3" bestFit="1" customWidth="1"/>
    <col min="5870" max="5870" width="1.77734375" style="3" customWidth="1"/>
    <col min="5871" max="5871" width="12" style="3" bestFit="1" customWidth="1"/>
    <col min="5872" max="5872" width="21.77734375" style="3" customWidth="1"/>
    <col min="5873" max="6115" width="9.21875" style="3"/>
    <col min="6116" max="6116" width="18.5546875" style="3" bestFit="1" customWidth="1"/>
    <col min="6117" max="6117" width="35.77734375" style="3" bestFit="1" customWidth="1"/>
    <col min="6118" max="6118" width="0" style="3" hidden="1" customWidth="1"/>
    <col min="6119" max="6119" width="12.77734375" style="3" bestFit="1" customWidth="1"/>
    <col min="6120" max="6120" width="1.77734375" style="3" customWidth="1"/>
    <col min="6121" max="6121" width="12.77734375" style="3" bestFit="1" customWidth="1"/>
    <col min="6122" max="6122" width="4.5546875" style="3" customWidth="1"/>
    <col min="6123" max="6123" width="33" style="3" bestFit="1" customWidth="1"/>
    <col min="6124" max="6124" width="0" style="3" hidden="1" customWidth="1"/>
    <col min="6125" max="6125" width="12" style="3" bestFit="1" customWidth="1"/>
    <col min="6126" max="6126" width="1.77734375" style="3" customWidth="1"/>
    <col min="6127" max="6127" width="12" style="3" bestFit="1" customWidth="1"/>
    <col min="6128" max="6128" width="21.77734375" style="3" customWidth="1"/>
    <col min="6129" max="6371" width="9.21875" style="3"/>
    <col min="6372" max="6372" width="18.5546875" style="3" bestFit="1" customWidth="1"/>
    <col min="6373" max="6373" width="35.77734375" style="3" bestFit="1" customWidth="1"/>
    <col min="6374" max="6374" width="0" style="3" hidden="1" customWidth="1"/>
    <col min="6375" max="6375" width="12.77734375" style="3" bestFit="1" customWidth="1"/>
    <col min="6376" max="6376" width="1.77734375" style="3" customWidth="1"/>
    <col min="6377" max="6377" width="12.77734375" style="3" bestFit="1" customWidth="1"/>
    <col min="6378" max="6378" width="4.5546875" style="3" customWidth="1"/>
    <col min="6379" max="6379" width="33" style="3" bestFit="1" customWidth="1"/>
    <col min="6380" max="6380" width="0" style="3" hidden="1" customWidth="1"/>
    <col min="6381" max="6381" width="12" style="3" bestFit="1" customWidth="1"/>
    <col min="6382" max="6382" width="1.77734375" style="3" customWidth="1"/>
    <col min="6383" max="6383" width="12" style="3" bestFit="1" customWidth="1"/>
    <col min="6384" max="6384" width="21.77734375" style="3" customWidth="1"/>
    <col min="6385" max="6627" width="9.21875" style="3"/>
    <col min="6628" max="6628" width="18.5546875" style="3" bestFit="1" customWidth="1"/>
    <col min="6629" max="6629" width="35.77734375" style="3" bestFit="1" customWidth="1"/>
    <col min="6630" max="6630" width="0" style="3" hidden="1" customWidth="1"/>
    <col min="6631" max="6631" width="12.77734375" style="3" bestFit="1" customWidth="1"/>
    <col min="6632" max="6632" width="1.77734375" style="3" customWidth="1"/>
    <col min="6633" max="6633" width="12.77734375" style="3" bestFit="1" customWidth="1"/>
    <col min="6634" max="6634" width="4.5546875" style="3" customWidth="1"/>
    <col min="6635" max="6635" width="33" style="3" bestFit="1" customWidth="1"/>
    <col min="6636" max="6636" width="0" style="3" hidden="1" customWidth="1"/>
    <col min="6637" max="6637" width="12" style="3" bestFit="1" customWidth="1"/>
    <col min="6638" max="6638" width="1.77734375" style="3" customWidth="1"/>
    <col min="6639" max="6639" width="12" style="3" bestFit="1" customWidth="1"/>
    <col min="6640" max="6640" width="21.77734375" style="3" customWidth="1"/>
    <col min="6641" max="6883" width="9.21875" style="3"/>
    <col min="6884" max="6884" width="18.5546875" style="3" bestFit="1" customWidth="1"/>
    <col min="6885" max="6885" width="35.77734375" style="3" bestFit="1" customWidth="1"/>
    <col min="6886" max="6886" width="0" style="3" hidden="1" customWidth="1"/>
    <col min="6887" max="6887" width="12.77734375" style="3" bestFit="1" customWidth="1"/>
    <col min="6888" max="6888" width="1.77734375" style="3" customWidth="1"/>
    <col min="6889" max="6889" width="12.77734375" style="3" bestFit="1" customWidth="1"/>
    <col min="6890" max="6890" width="4.5546875" style="3" customWidth="1"/>
    <col min="6891" max="6891" width="33" style="3" bestFit="1" customWidth="1"/>
    <col min="6892" max="6892" width="0" style="3" hidden="1" customWidth="1"/>
    <col min="6893" max="6893" width="12" style="3" bestFit="1" customWidth="1"/>
    <col min="6894" max="6894" width="1.77734375" style="3" customWidth="1"/>
    <col min="6895" max="6895" width="12" style="3" bestFit="1" customWidth="1"/>
    <col min="6896" max="6896" width="21.77734375" style="3" customWidth="1"/>
    <col min="6897" max="7139" width="9.21875" style="3"/>
    <col min="7140" max="7140" width="18.5546875" style="3" bestFit="1" customWidth="1"/>
    <col min="7141" max="7141" width="35.77734375" style="3" bestFit="1" customWidth="1"/>
    <col min="7142" max="7142" width="0" style="3" hidden="1" customWidth="1"/>
    <col min="7143" max="7143" width="12.77734375" style="3" bestFit="1" customWidth="1"/>
    <col min="7144" max="7144" width="1.77734375" style="3" customWidth="1"/>
    <col min="7145" max="7145" width="12.77734375" style="3" bestFit="1" customWidth="1"/>
    <col min="7146" max="7146" width="4.5546875" style="3" customWidth="1"/>
    <col min="7147" max="7147" width="33" style="3" bestFit="1" customWidth="1"/>
    <col min="7148" max="7148" width="0" style="3" hidden="1" customWidth="1"/>
    <col min="7149" max="7149" width="12" style="3" bestFit="1" customWidth="1"/>
    <col min="7150" max="7150" width="1.77734375" style="3" customWidth="1"/>
    <col min="7151" max="7151" width="12" style="3" bestFit="1" customWidth="1"/>
    <col min="7152" max="7152" width="21.77734375" style="3" customWidth="1"/>
    <col min="7153" max="7395" width="9.21875" style="3"/>
    <col min="7396" max="7396" width="18.5546875" style="3" bestFit="1" customWidth="1"/>
    <col min="7397" max="7397" width="35.77734375" style="3" bestFit="1" customWidth="1"/>
    <col min="7398" max="7398" width="0" style="3" hidden="1" customWidth="1"/>
    <col min="7399" max="7399" width="12.77734375" style="3" bestFit="1" customWidth="1"/>
    <col min="7400" max="7400" width="1.77734375" style="3" customWidth="1"/>
    <col min="7401" max="7401" width="12.77734375" style="3" bestFit="1" customWidth="1"/>
    <col min="7402" max="7402" width="4.5546875" style="3" customWidth="1"/>
    <col min="7403" max="7403" width="33" style="3" bestFit="1" customWidth="1"/>
    <col min="7404" max="7404" width="0" style="3" hidden="1" customWidth="1"/>
    <col min="7405" max="7405" width="12" style="3" bestFit="1" customWidth="1"/>
    <col min="7406" max="7406" width="1.77734375" style="3" customWidth="1"/>
    <col min="7407" max="7407" width="12" style="3" bestFit="1" customWidth="1"/>
    <col min="7408" max="7408" width="21.77734375" style="3" customWidth="1"/>
    <col min="7409" max="7651" width="9.21875" style="3"/>
    <col min="7652" max="7652" width="18.5546875" style="3" bestFit="1" customWidth="1"/>
    <col min="7653" max="7653" width="35.77734375" style="3" bestFit="1" customWidth="1"/>
    <col min="7654" max="7654" width="0" style="3" hidden="1" customWidth="1"/>
    <col min="7655" max="7655" width="12.77734375" style="3" bestFit="1" customWidth="1"/>
    <col min="7656" max="7656" width="1.77734375" style="3" customWidth="1"/>
    <col min="7657" max="7657" width="12.77734375" style="3" bestFit="1" customWidth="1"/>
    <col min="7658" max="7658" width="4.5546875" style="3" customWidth="1"/>
    <col min="7659" max="7659" width="33" style="3" bestFit="1" customWidth="1"/>
    <col min="7660" max="7660" width="0" style="3" hidden="1" customWidth="1"/>
    <col min="7661" max="7661" width="12" style="3" bestFit="1" customWidth="1"/>
    <col min="7662" max="7662" width="1.77734375" style="3" customWidth="1"/>
    <col min="7663" max="7663" width="12" style="3" bestFit="1" customWidth="1"/>
    <col min="7664" max="7664" width="21.77734375" style="3" customWidth="1"/>
    <col min="7665" max="7907" width="9.21875" style="3"/>
    <col min="7908" max="7908" width="18.5546875" style="3" bestFit="1" customWidth="1"/>
    <col min="7909" max="7909" width="35.77734375" style="3" bestFit="1" customWidth="1"/>
    <col min="7910" max="7910" width="0" style="3" hidden="1" customWidth="1"/>
    <col min="7911" max="7911" width="12.77734375" style="3" bestFit="1" customWidth="1"/>
    <col min="7912" max="7912" width="1.77734375" style="3" customWidth="1"/>
    <col min="7913" max="7913" width="12.77734375" style="3" bestFit="1" customWidth="1"/>
    <col min="7914" max="7914" width="4.5546875" style="3" customWidth="1"/>
    <col min="7915" max="7915" width="33" style="3" bestFit="1" customWidth="1"/>
    <col min="7916" max="7916" width="0" style="3" hidden="1" customWidth="1"/>
    <col min="7917" max="7917" width="12" style="3" bestFit="1" customWidth="1"/>
    <col min="7918" max="7918" width="1.77734375" style="3" customWidth="1"/>
    <col min="7919" max="7919" width="12" style="3" bestFit="1" customWidth="1"/>
    <col min="7920" max="7920" width="21.77734375" style="3" customWidth="1"/>
    <col min="7921" max="8163" width="9.21875" style="3"/>
    <col min="8164" max="8164" width="18.5546875" style="3" bestFit="1" customWidth="1"/>
    <col min="8165" max="8165" width="35.77734375" style="3" bestFit="1" customWidth="1"/>
    <col min="8166" max="8166" width="0" style="3" hidden="1" customWidth="1"/>
    <col min="8167" max="8167" width="12.77734375" style="3" bestFit="1" customWidth="1"/>
    <col min="8168" max="8168" width="1.77734375" style="3" customWidth="1"/>
    <col min="8169" max="8169" width="12.77734375" style="3" bestFit="1" customWidth="1"/>
    <col min="8170" max="8170" width="4.5546875" style="3" customWidth="1"/>
    <col min="8171" max="8171" width="33" style="3" bestFit="1" customWidth="1"/>
    <col min="8172" max="8172" width="0" style="3" hidden="1" customWidth="1"/>
    <col min="8173" max="8173" width="12" style="3" bestFit="1" customWidth="1"/>
    <col min="8174" max="8174" width="1.77734375" style="3" customWidth="1"/>
    <col min="8175" max="8175" width="12" style="3" bestFit="1" customWidth="1"/>
    <col min="8176" max="8176" width="21.77734375" style="3" customWidth="1"/>
    <col min="8177" max="8419" width="9.21875" style="3"/>
    <col min="8420" max="8420" width="18.5546875" style="3" bestFit="1" customWidth="1"/>
    <col min="8421" max="8421" width="35.77734375" style="3" bestFit="1" customWidth="1"/>
    <col min="8422" max="8422" width="0" style="3" hidden="1" customWidth="1"/>
    <col min="8423" max="8423" width="12.77734375" style="3" bestFit="1" customWidth="1"/>
    <col min="8424" max="8424" width="1.77734375" style="3" customWidth="1"/>
    <col min="8425" max="8425" width="12.77734375" style="3" bestFit="1" customWidth="1"/>
    <col min="8426" max="8426" width="4.5546875" style="3" customWidth="1"/>
    <col min="8427" max="8427" width="33" style="3" bestFit="1" customWidth="1"/>
    <col min="8428" max="8428" width="0" style="3" hidden="1" customWidth="1"/>
    <col min="8429" max="8429" width="12" style="3" bestFit="1" customWidth="1"/>
    <col min="8430" max="8430" width="1.77734375" style="3" customWidth="1"/>
    <col min="8431" max="8431" width="12" style="3" bestFit="1" customWidth="1"/>
    <col min="8432" max="8432" width="21.77734375" style="3" customWidth="1"/>
    <col min="8433" max="8675" width="9.21875" style="3"/>
    <col min="8676" max="8676" width="18.5546875" style="3" bestFit="1" customWidth="1"/>
    <col min="8677" max="8677" width="35.77734375" style="3" bestFit="1" customWidth="1"/>
    <col min="8678" max="8678" width="0" style="3" hidden="1" customWidth="1"/>
    <col min="8679" max="8679" width="12.77734375" style="3" bestFit="1" customWidth="1"/>
    <col min="8680" max="8680" width="1.77734375" style="3" customWidth="1"/>
    <col min="8681" max="8681" width="12.77734375" style="3" bestFit="1" customWidth="1"/>
    <col min="8682" max="8682" width="4.5546875" style="3" customWidth="1"/>
    <col min="8683" max="8683" width="33" style="3" bestFit="1" customWidth="1"/>
    <col min="8684" max="8684" width="0" style="3" hidden="1" customWidth="1"/>
    <col min="8685" max="8685" width="12" style="3" bestFit="1" customWidth="1"/>
    <col min="8686" max="8686" width="1.77734375" style="3" customWidth="1"/>
    <col min="8687" max="8687" width="12" style="3" bestFit="1" customWidth="1"/>
    <col min="8688" max="8688" width="21.77734375" style="3" customWidth="1"/>
    <col min="8689" max="8931" width="9.21875" style="3"/>
    <col min="8932" max="8932" width="18.5546875" style="3" bestFit="1" customWidth="1"/>
    <col min="8933" max="8933" width="35.77734375" style="3" bestFit="1" customWidth="1"/>
    <col min="8934" max="8934" width="0" style="3" hidden="1" customWidth="1"/>
    <col min="8935" max="8935" width="12.77734375" style="3" bestFit="1" customWidth="1"/>
    <col min="8936" max="8936" width="1.77734375" style="3" customWidth="1"/>
    <col min="8937" max="8937" width="12.77734375" style="3" bestFit="1" customWidth="1"/>
    <col min="8938" max="8938" width="4.5546875" style="3" customWidth="1"/>
    <col min="8939" max="8939" width="33" style="3" bestFit="1" customWidth="1"/>
    <col min="8940" max="8940" width="0" style="3" hidden="1" customWidth="1"/>
    <col min="8941" max="8941" width="12" style="3" bestFit="1" customWidth="1"/>
    <col min="8942" max="8942" width="1.77734375" style="3" customWidth="1"/>
    <col min="8943" max="8943" width="12" style="3" bestFit="1" customWidth="1"/>
    <col min="8944" max="8944" width="21.77734375" style="3" customWidth="1"/>
    <col min="8945" max="9187" width="9.21875" style="3"/>
    <col min="9188" max="9188" width="18.5546875" style="3" bestFit="1" customWidth="1"/>
    <col min="9189" max="9189" width="35.77734375" style="3" bestFit="1" customWidth="1"/>
    <col min="9190" max="9190" width="0" style="3" hidden="1" customWidth="1"/>
    <col min="9191" max="9191" width="12.77734375" style="3" bestFit="1" customWidth="1"/>
    <col min="9192" max="9192" width="1.77734375" style="3" customWidth="1"/>
    <col min="9193" max="9193" width="12.77734375" style="3" bestFit="1" customWidth="1"/>
    <col min="9194" max="9194" width="4.5546875" style="3" customWidth="1"/>
    <col min="9195" max="9195" width="33" style="3" bestFit="1" customWidth="1"/>
    <col min="9196" max="9196" width="0" style="3" hidden="1" customWidth="1"/>
    <col min="9197" max="9197" width="12" style="3" bestFit="1" customWidth="1"/>
    <col min="9198" max="9198" width="1.77734375" style="3" customWidth="1"/>
    <col min="9199" max="9199" width="12" style="3" bestFit="1" customWidth="1"/>
    <col min="9200" max="9200" width="21.77734375" style="3" customWidth="1"/>
    <col min="9201" max="9443" width="9.21875" style="3"/>
    <col min="9444" max="9444" width="18.5546875" style="3" bestFit="1" customWidth="1"/>
    <col min="9445" max="9445" width="35.77734375" style="3" bestFit="1" customWidth="1"/>
    <col min="9446" max="9446" width="0" style="3" hidden="1" customWidth="1"/>
    <col min="9447" max="9447" width="12.77734375" style="3" bestFit="1" customWidth="1"/>
    <col min="9448" max="9448" width="1.77734375" style="3" customWidth="1"/>
    <col min="9449" max="9449" width="12.77734375" style="3" bestFit="1" customWidth="1"/>
    <col min="9450" max="9450" width="4.5546875" style="3" customWidth="1"/>
    <col min="9451" max="9451" width="33" style="3" bestFit="1" customWidth="1"/>
    <col min="9452" max="9452" width="0" style="3" hidden="1" customWidth="1"/>
    <col min="9453" max="9453" width="12" style="3" bestFit="1" customWidth="1"/>
    <col min="9454" max="9454" width="1.77734375" style="3" customWidth="1"/>
    <col min="9455" max="9455" width="12" style="3" bestFit="1" customWidth="1"/>
    <col min="9456" max="9456" width="21.77734375" style="3" customWidth="1"/>
    <col min="9457" max="9699" width="9.21875" style="3"/>
    <col min="9700" max="9700" width="18.5546875" style="3" bestFit="1" customWidth="1"/>
    <col min="9701" max="9701" width="35.77734375" style="3" bestFit="1" customWidth="1"/>
    <col min="9702" max="9702" width="0" style="3" hidden="1" customWidth="1"/>
    <col min="9703" max="9703" width="12.77734375" style="3" bestFit="1" customWidth="1"/>
    <col min="9704" max="9704" width="1.77734375" style="3" customWidth="1"/>
    <col min="9705" max="9705" width="12.77734375" style="3" bestFit="1" customWidth="1"/>
    <col min="9706" max="9706" width="4.5546875" style="3" customWidth="1"/>
    <col min="9707" max="9707" width="33" style="3" bestFit="1" customWidth="1"/>
    <col min="9708" max="9708" width="0" style="3" hidden="1" customWidth="1"/>
    <col min="9709" max="9709" width="12" style="3" bestFit="1" customWidth="1"/>
    <col min="9710" max="9710" width="1.77734375" style="3" customWidth="1"/>
    <col min="9711" max="9711" width="12" style="3" bestFit="1" customWidth="1"/>
    <col min="9712" max="9712" width="21.77734375" style="3" customWidth="1"/>
    <col min="9713" max="9955" width="9.21875" style="3"/>
    <col min="9956" max="9956" width="18.5546875" style="3" bestFit="1" customWidth="1"/>
    <col min="9957" max="9957" width="35.77734375" style="3" bestFit="1" customWidth="1"/>
    <col min="9958" max="9958" width="0" style="3" hidden="1" customWidth="1"/>
    <col min="9959" max="9959" width="12.77734375" style="3" bestFit="1" customWidth="1"/>
    <col min="9960" max="9960" width="1.77734375" style="3" customWidth="1"/>
    <col min="9961" max="9961" width="12.77734375" style="3" bestFit="1" customWidth="1"/>
    <col min="9962" max="9962" width="4.5546875" style="3" customWidth="1"/>
    <col min="9963" max="9963" width="33" style="3" bestFit="1" customWidth="1"/>
    <col min="9964" max="9964" width="0" style="3" hidden="1" customWidth="1"/>
    <col min="9965" max="9965" width="12" style="3" bestFit="1" customWidth="1"/>
    <col min="9966" max="9966" width="1.77734375" style="3" customWidth="1"/>
    <col min="9967" max="9967" width="12" style="3" bestFit="1" customWidth="1"/>
    <col min="9968" max="9968" width="21.77734375" style="3" customWidth="1"/>
    <col min="9969" max="10211" width="9.21875" style="3"/>
    <col min="10212" max="10212" width="18.5546875" style="3" bestFit="1" customWidth="1"/>
    <col min="10213" max="10213" width="35.77734375" style="3" bestFit="1" customWidth="1"/>
    <col min="10214" max="10214" width="0" style="3" hidden="1" customWidth="1"/>
    <col min="10215" max="10215" width="12.77734375" style="3" bestFit="1" customWidth="1"/>
    <col min="10216" max="10216" width="1.77734375" style="3" customWidth="1"/>
    <col min="10217" max="10217" width="12.77734375" style="3" bestFit="1" customWidth="1"/>
    <col min="10218" max="10218" width="4.5546875" style="3" customWidth="1"/>
    <col min="10219" max="10219" width="33" style="3" bestFit="1" customWidth="1"/>
    <col min="10220" max="10220" width="0" style="3" hidden="1" customWidth="1"/>
    <col min="10221" max="10221" width="12" style="3" bestFit="1" customWidth="1"/>
    <col min="10222" max="10222" width="1.77734375" style="3" customWidth="1"/>
    <col min="10223" max="10223" width="12" style="3" bestFit="1" customWidth="1"/>
    <col min="10224" max="10224" width="21.77734375" style="3" customWidth="1"/>
    <col min="10225" max="10467" width="9.21875" style="3"/>
    <col min="10468" max="10468" width="18.5546875" style="3" bestFit="1" customWidth="1"/>
    <col min="10469" max="10469" width="35.77734375" style="3" bestFit="1" customWidth="1"/>
    <col min="10470" max="10470" width="0" style="3" hidden="1" customWidth="1"/>
    <col min="10471" max="10471" width="12.77734375" style="3" bestFit="1" customWidth="1"/>
    <col min="10472" max="10472" width="1.77734375" style="3" customWidth="1"/>
    <col min="10473" max="10473" width="12.77734375" style="3" bestFit="1" customWidth="1"/>
    <col min="10474" max="10474" width="4.5546875" style="3" customWidth="1"/>
    <col min="10475" max="10475" width="33" style="3" bestFit="1" customWidth="1"/>
    <col min="10476" max="10476" width="0" style="3" hidden="1" customWidth="1"/>
    <col min="10477" max="10477" width="12" style="3" bestFit="1" customWidth="1"/>
    <col min="10478" max="10478" width="1.77734375" style="3" customWidth="1"/>
    <col min="10479" max="10479" width="12" style="3" bestFit="1" customWidth="1"/>
    <col min="10480" max="10480" width="21.77734375" style="3" customWidth="1"/>
    <col min="10481" max="10723" width="9.21875" style="3"/>
    <col min="10724" max="10724" width="18.5546875" style="3" bestFit="1" customWidth="1"/>
    <col min="10725" max="10725" width="35.77734375" style="3" bestFit="1" customWidth="1"/>
    <col min="10726" max="10726" width="0" style="3" hidden="1" customWidth="1"/>
    <col min="10727" max="10727" width="12.77734375" style="3" bestFit="1" customWidth="1"/>
    <col min="10728" max="10728" width="1.77734375" style="3" customWidth="1"/>
    <col min="10729" max="10729" width="12.77734375" style="3" bestFit="1" customWidth="1"/>
    <col min="10730" max="10730" width="4.5546875" style="3" customWidth="1"/>
    <col min="10731" max="10731" width="33" style="3" bestFit="1" customWidth="1"/>
    <col min="10732" max="10732" width="0" style="3" hidden="1" customWidth="1"/>
    <col min="10733" max="10733" width="12" style="3" bestFit="1" customWidth="1"/>
    <col min="10734" max="10734" width="1.77734375" style="3" customWidth="1"/>
    <col min="10735" max="10735" width="12" style="3" bestFit="1" customWidth="1"/>
    <col min="10736" max="10736" width="21.77734375" style="3" customWidth="1"/>
    <col min="10737" max="10979" width="9.21875" style="3"/>
    <col min="10980" max="10980" width="18.5546875" style="3" bestFit="1" customWidth="1"/>
    <col min="10981" max="10981" width="35.77734375" style="3" bestFit="1" customWidth="1"/>
    <col min="10982" max="10982" width="0" style="3" hidden="1" customWidth="1"/>
    <col min="10983" max="10983" width="12.77734375" style="3" bestFit="1" customWidth="1"/>
    <col min="10984" max="10984" width="1.77734375" style="3" customWidth="1"/>
    <col min="10985" max="10985" width="12.77734375" style="3" bestFit="1" customWidth="1"/>
    <col min="10986" max="10986" width="4.5546875" style="3" customWidth="1"/>
    <col min="10987" max="10987" width="33" style="3" bestFit="1" customWidth="1"/>
    <col min="10988" max="10988" width="0" style="3" hidden="1" customWidth="1"/>
    <col min="10989" max="10989" width="12" style="3" bestFit="1" customWidth="1"/>
    <col min="10990" max="10990" width="1.77734375" style="3" customWidth="1"/>
    <col min="10991" max="10991" width="12" style="3" bestFit="1" customWidth="1"/>
    <col min="10992" max="10992" width="21.77734375" style="3" customWidth="1"/>
    <col min="10993" max="11235" width="9.21875" style="3"/>
    <col min="11236" max="11236" width="18.5546875" style="3" bestFit="1" customWidth="1"/>
    <col min="11237" max="11237" width="35.77734375" style="3" bestFit="1" customWidth="1"/>
    <col min="11238" max="11238" width="0" style="3" hidden="1" customWidth="1"/>
    <col min="11239" max="11239" width="12.77734375" style="3" bestFit="1" customWidth="1"/>
    <col min="11240" max="11240" width="1.77734375" style="3" customWidth="1"/>
    <col min="11241" max="11241" width="12.77734375" style="3" bestFit="1" customWidth="1"/>
    <col min="11242" max="11242" width="4.5546875" style="3" customWidth="1"/>
    <col min="11243" max="11243" width="33" style="3" bestFit="1" customWidth="1"/>
    <col min="11244" max="11244" width="0" style="3" hidden="1" customWidth="1"/>
    <col min="11245" max="11245" width="12" style="3" bestFit="1" customWidth="1"/>
    <col min="11246" max="11246" width="1.77734375" style="3" customWidth="1"/>
    <col min="11247" max="11247" width="12" style="3" bestFit="1" customWidth="1"/>
    <col min="11248" max="11248" width="21.77734375" style="3" customWidth="1"/>
    <col min="11249" max="11491" width="9.21875" style="3"/>
    <col min="11492" max="11492" width="18.5546875" style="3" bestFit="1" customWidth="1"/>
    <col min="11493" max="11493" width="35.77734375" style="3" bestFit="1" customWidth="1"/>
    <col min="11494" max="11494" width="0" style="3" hidden="1" customWidth="1"/>
    <col min="11495" max="11495" width="12.77734375" style="3" bestFit="1" customWidth="1"/>
    <col min="11496" max="11496" width="1.77734375" style="3" customWidth="1"/>
    <col min="11497" max="11497" width="12.77734375" style="3" bestFit="1" customWidth="1"/>
    <col min="11498" max="11498" width="4.5546875" style="3" customWidth="1"/>
    <col min="11499" max="11499" width="33" style="3" bestFit="1" customWidth="1"/>
    <col min="11500" max="11500" width="0" style="3" hidden="1" customWidth="1"/>
    <col min="11501" max="11501" width="12" style="3" bestFit="1" customWidth="1"/>
    <col min="11502" max="11502" width="1.77734375" style="3" customWidth="1"/>
    <col min="11503" max="11503" width="12" style="3" bestFit="1" customWidth="1"/>
    <col min="11504" max="11504" width="21.77734375" style="3" customWidth="1"/>
    <col min="11505" max="11747" width="9.21875" style="3"/>
    <col min="11748" max="11748" width="18.5546875" style="3" bestFit="1" customWidth="1"/>
    <col min="11749" max="11749" width="35.77734375" style="3" bestFit="1" customWidth="1"/>
    <col min="11750" max="11750" width="0" style="3" hidden="1" customWidth="1"/>
    <col min="11751" max="11751" width="12.77734375" style="3" bestFit="1" customWidth="1"/>
    <col min="11752" max="11752" width="1.77734375" style="3" customWidth="1"/>
    <col min="11753" max="11753" width="12.77734375" style="3" bestFit="1" customWidth="1"/>
    <col min="11754" max="11754" width="4.5546875" style="3" customWidth="1"/>
    <col min="11755" max="11755" width="33" style="3" bestFit="1" customWidth="1"/>
    <col min="11756" max="11756" width="0" style="3" hidden="1" customWidth="1"/>
    <col min="11757" max="11757" width="12" style="3" bestFit="1" customWidth="1"/>
    <col min="11758" max="11758" width="1.77734375" style="3" customWidth="1"/>
    <col min="11759" max="11759" width="12" style="3" bestFit="1" customWidth="1"/>
    <col min="11760" max="11760" width="21.77734375" style="3" customWidth="1"/>
    <col min="11761" max="12003" width="9.21875" style="3"/>
    <col min="12004" max="12004" width="18.5546875" style="3" bestFit="1" customWidth="1"/>
    <col min="12005" max="12005" width="35.77734375" style="3" bestFit="1" customWidth="1"/>
    <col min="12006" max="12006" width="0" style="3" hidden="1" customWidth="1"/>
    <col min="12007" max="12007" width="12.77734375" style="3" bestFit="1" customWidth="1"/>
    <col min="12008" max="12008" width="1.77734375" style="3" customWidth="1"/>
    <col min="12009" max="12009" width="12.77734375" style="3" bestFit="1" customWidth="1"/>
    <col min="12010" max="12010" width="4.5546875" style="3" customWidth="1"/>
    <col min="12011" max="12011" width="33" style="3" bestFit="1" customWidth="1"/>
    <col min="12012" max="12012" width="0" style="3" hidden="1" customWidth="1"/>
    <col min="12013" max="12013" width="12" style="3" bestFit="1" customWidth="1"/>
    <col min="12014" max="12014" width="1.77734375" style="3" customWidth="1"/>
    <col min="12015" max="12015" width="12" style="3" bestFit="1" customWidth="1"/>
    <col min="12016" max="12016" width="21.77734375" style="3" customWidth="1"/>
    <col min="12017" max="12259" width="9.21875" style="3"/>
    <col min="12260" max="12260" width="18.5546875" style="3" bestFit="1" customWidth="1"/>
    <col min="12261" max="12261" width="35.77734375" style="3" bestFit="1" customWidth="1"/>
    <col min="12262" max="12262" width="0" style="3" hidden="1" customWidth="1"/>
    <col min="12263" max="12263" width="12.77734375" style="3" bestFit="1" customWidth="1"/>
    <col min="12264" max="12264" width="1.77734375" style="3" customWidth="1"/>
    <col min="12265" max="12265" width="12.77734375" style="3" bestFit="1" customWidth="1"/>
    <col min="12266" max="12266" width="4.5546875" style="3" customWidth="1"/>
    <col min="12267" max="12267" width="33" style="3" bestFit="1" customWidth="1"/>
    <col min="12268" max="12268" width="0" style="3" hidden="1" customWidth="1"/>
    <col min="12269" max="12269" width="12" style="3" bestFit="1" customWidth="1"/>
    <col min="12270" max="12270" width="1.77734375" style="3" customWidth="1"/>
    <col min="12271" max="12271" width="12" style="3" bestFit="1" customWidth="1"/>
    <col min="12272" max="12272" width="21.77734375" style="3" customWidth="1"/>
    <col min="12273" max="12515" width="9.21875" style="3"/>
    <col min="12516" max="12516" width="18.5546875" style="3" bestFit="1" customWidth="1"/>
    <col min="12517" max="12517" width="35.77734375" style="3" bestFit="1" customWidth="1"/>
    <col min="12518" max="12518" width="0" style="3" hidden="1" customWidth="1"/>
    <col min="12519" max="12519" width="12.77734375" style="3" bestFit="1" customWidth="1"/>
    <col min="12520" max="12520" width="1.77734375" style="3" customWidth="1"/>
    <col min="12521" max="12521" width="12.77734375" style="3" bestFit="1" customWidth="1"/>
    <col min="12522" max="12522" width="4.5546875" style="3" customWidth="1"/>
    <col min="12523" max="12523" width="33" style="3" bestFit="1" customWidth="1"/>
    <col min="12524" max="12524" width="0" style="3" hidden="1" customWidth="1"/>
    <col min="12525" max="12525" width="12" style="3" bestFit="1" customWidth="1"/>
    <col min="12526" max="12526" width="1.77734375" style="3" customWidth="1"/>
    <col min="12527" max="12527" width="12" style="3" bestFit="1" customWidth="1"/>
    <col min="12528" max="12528" width="21.77734375" style="3" customWidth="1"/>
    <col min="12529" max="12771" width="9.21875" style="3"/>
    <col min="12772" max="12772" width="18.5546875" style="3" bestFit="1" customWidth="1"/>
    <col min="12773" max="12773" width="35.77734375" style="3" bestFit="1" customWidth="1"/>
    <col min="12774" max="12774" width="0" style="3" hidden="1" customWidth="1"/>
    <col min="12775" max="12775" width="12.77734375" style="3" bestFit="1" customWidth="1"/>
    <col min="12776" max="12776" width="1.77734375" style="3" customWidth="1"/>
    <col min="12777" max="12777" width="12.77734375" style="3" bestFit="1" customWidth="1"/>
    <col min="12778" max="12778" width="4.5546875" style="3" customWidth="1"/>
    <col min="12779" max="12779" width="33" style="3" bestFit="1" customWidth="1"/>
    <col min="12780" max="12780" width="0" style="3" hidden="1" customWidth="1"/>
    <col min="12781" max="12781" width="12" style="3" bestFit="1" customWidth="1"/>
    <col min="12782" max="12782" width="1.77734375" style="3" customWidth="1"/>
    <col min="12783" max="12783" width="12" style="3" bestFit="1" customWidth="1"/>
    <col min="12784" max="12784" width="21.77734375" style="3" customWidth="1"/>
    <col min="12785" max="13027" width="9.21875" style="3"/>
    <col min="13028" max="13028" width="18.5546875" style="3" bestFit="1" customWidth="1"/>
    <col min="13029" max="13029" width="35.77734375" style="3" bestFit="1" customWidth="1"/>
    <col min="13030" max="13030" width="0" style="3" hidden="1" customWidth="1"/>
    <col min="13031" max="13031" width="12.77734375" style="3" bestFit="1" customWidth="1"/>
    <col min="13032" max="13032" width="1.77734375" style="3" customWidth="1"/>
    <col min="13033" max="13033" width="12.77734375" style="3" bestFit="1" customWidth="1"/>
    <col min="13034" max="13034" width="4.5546875" style="3" customWidth="1"/>
    <col min="13035" max="13035" width="33" style="3" bestFit="1" customWidth="1"/>
    <col min="13036" max="13036" width="0" style="3" hidden="1" customWidth="1"/>
    <col min="13037" max="13037" width="12" style="3" bestFit="1" customWidth="1"/>
    <col min="13038" max="13038" width="1.77734375" style="3" customWidth="1"/>
    <col min="13039" max="13039" width="12" style="3" bestFit="1" customWidth="1"/>
    <col min="13040" max="13040" width="21.77734375" style="3" customWidth="1"/>
    <col min="13041" max="13283" width="9.21875" style="3"/>
    <col min="13284" max="13284" width="18.5546875" style="3" bestFit="1" customWidth="1"/>
    <col min="13285" max="13285" width="35.77734375" style="3" bestFit="1" customWidth="1"/>
    <col min="13286" max="13286" width="0" style="3" hidden="1" customWidth="1"/>
    <col min="13287" max="13287" width="12.77734375" style="3" bestFit="1" customWidth="1"/>
    <col min="13288" max="13288" width="1.77734375" style="3" customWidth="1"/>
    <col min="13289" max="13289" width="12.77734375" style="3" bestFit="1" customWidth="1"/>
    <col min="13290" max="13290" width="4.5546875" style="3" customWidth="1"/>
    <col min="13291" max="13291" width="33" style="3" bestFit="1" customWidth="1"/>
    <col min="13292" max="13292" width="0" style="3" hidden="1" customWidth="1"/>
    <col min="13293" max="13293" width="12" style="3" bestFit="1" customWidth="1"/>
    <col min="13294" max="13294" width="1.77734375" style="3" customWidth="1"/>
    <col min="13295" max="13295" width="12" style="3" bestFit="1" customWidth="1"/>
    <col min="13296" max="13296" width="21.77734375" style="3" customWidth="1"/>
    <col min="13297" max="13539" width="9.21875" style="3"/>
    <col min="13540" max="13540" width="18.5546875" style="3" bestFit="1" customWidth="1"/>
    <col min="13541" max="13541" width="35.77734375" style="3" bestFit="1" customWidth="1"/>
    <col min="13542" max="13542" width="0" style="3" hidden="1" customWidth="1"/>
    <col min="13543" max="13543" width="12.77734375" style="3" bestFit="1" customWidth="1"/>
    <col min="13544" max="13544" width="1.77734375" style="3" customWidth="1"/>
    <col min="13545" max="13545" width="12.77734375" style="3" bestFit="1" customWidth="1"/>
    <col min="13546" max="13546" width="4.5546875" style="3" customWidth="1"/>
    <col min="13547" max="13547" width="33" style="3" bestFit="1" customWidth="1"/>
    <col min="13548" max="13548" width="0" style="3" hidden="1" customWidth="1"/>
    <col min="13549" max="13549" width="12" style="3" bestFit="1" customWidth="1"/>
    <col min="13550" max="13550" width="1.77734375" style="3" customWidth="1"/>
    <col min="13551" max="13551" width="12" style="3" bestFit="1" customWidth="1"/>
    <col min="13552" max="13552" width="21.77734375" style="3" customWidth="1"/>
    <col min="13553" max="13795" width="9.21875" style="3"/>
    <col min="13796" max="13796" width="18.5546875" style="3" bestFit="1" customWidth="1"/>
    <col min="13797" max="13797" width="35.77734375" style="3" bestFit="1" customWidth="1"/>
    <col min="13798" max="13798" width="0" style="3" hidden="1" customWidth="1"/>
    <col min="13799" max="13799" width="12.77734375" style="3" bestFit="1" customWidth="1"/>
    <col min="13800" max="13800" width="1.77734375" style="3" customWidth="1"/>
    <col min="13801" max="13801" width="12.77734375" style="3" bestFit="1" customWidth="1"/>
    <col min="13802" max="13802" width="4.5546875" style="3" customWidth="1"/>
    <col min="13803" max="13803" width="33" style="3" bestFit="1" customWidth="1"/>
    <col min="13804" max="13804" width="0" style="3" hidden="1" customWidth="1"/>
    <col min="13805" max="13805" width="12" style="3" bestFit="1" customWidth="1"/>
    <col min="13806" max="13806" width="1.77734375" style="3" customWidth="1"/>
    <col min="13807" max="13807" width="12" style="3" bestFit="1" customWidth="1"/>
    <col min="13808" max="13808" width="21.77734375" style="3" customWidth="1"/>
    <col min="13809" max="14051" width="9.21875" style="3"/>
    <col min="14052" max="14052" width="18.5546875" style="3" bestFit="1" customWidth="1"/>
    <col min="14053" max="14053" width="35.77734375" style="3" bestFit="1" customWidth="1"/>
    <col min="14054" max="14054" width="0" style="3" hidden="1" customWidth="1"/>
    <col min="14055" max="14055" width="12.77734375" style="3" bestFit="1" customWidth="1"/>
    <col min="14056" max="14056" width="1.77734375" style="3" customWidth="1"/>
    <col min="14057" max="14057" width="12.77734375" style="3" bestFit="1" customWidth="1"/>
    <col min="14058" max="14058" width="4.5546875" style="3" customWidth="1"/>
    <col min="14059" max="14059" width="33" style="3" bestFit="1" customWidth="1"/>
    <col min="14060" max="14060" width="0" style="3" hidden="1" customWidth="1"/>
    <col min="14061" max="14061" width="12" style="3" bestFit="1" customWidth="1"/>
    <col min="14062" max="14062" width="1.77734375" style="3" customWidth="1"/>
    <col min="14063" max="14063" width="12" style="3" bestFit="1" customWidth="1"/>
    <col min="14064" max="14064" width="21.77734375" style="3" customWidth="1"/>
    <col min="14065" max="14307" width="9.21875" style="3"/>
    <col min="14308" max="14308" width="18.5546875" style="3" bestFit="1" customWidth="1"/>
    <col min="14309" max="14309" width="35.77734375" style="3" bestFit="1" customWidth="1"/>
    <col min="14310" max="14310" width="0" style="3" hidden="1" customWidth="1"/>
    <col min="14311" max="14311" width="12.77734375" style="3" bestFit="1" customWidth="1"/>
    <col min="14312" max="14312" width="1.77734375" style="3" customWidth="1"/>
    <col min="14313" max="14313" width="12.77734375" style="3" bestFit="1" customWidth="1"/>
    <col min="14314" max="14314" width="4.5546875" style="3" customWidth="1"/>
    <col min="14315" max="14315" width="33" style="3" bestFit="1" customWidth="1"/>
    <col min="14316" max="14316" width="0" style="3" hidden="1" customWidth="1"/>
    <col min="14317" max="14317" width="12" style="3" bestFit="1" customWidth="1"/>
    <col min="14318" max="14318" width="1.77734375" style="3" customWidth="1"/>
    <col min="14319" max="14319" width="12" style="3" bestFit="1" customWidth="1"/>
    <col min="14320" max="14320" width="21.77734375" style="3" customWidth="1"/>
    <col min="14321" max="14563" width="9.21875" style="3"/>
    <col min="14564" max="14564" width="18.5546875" style="3" bestFit="1" customWidth="1"/>
    <col min="14565" max="14565" width="35.77734375" style="3" bestFit="1" customWidth="1"/>
    <col min="14566" max="14566" width="0" style="3" hidden="1" customWidth="1"/>
    <col min="14567" max="14567" width="12.77734375" style="3" bestFit="1" customWidth="1"/>
    <col min="14568" max="14568" width="1.77734375" style="3" customWidth="1"/>
    <col min="14569" max="14569" width="12.77734375" style="3" bestFit="1" customWidth="1"/>
    <col min="14570" max="14570" width="4.5546875" style="3" customWidth="1"/>
    <col min="14571" max="14571" width="33" style="3" bestFit="1" customWidth="1"/>
    <col min="14572" max="14572" width="0" style="3" hidden="1" customWidth="1"/>
    <col min="14573" max="14573" width="12" style="3" bestFit="1" customWidth="1"/>
    <col min="14574" max="14574" width="1.77734375" style="3" customWidth="1"/>
    <col min="14575" max="14575" width="12" style="3" bestFit="1" customWidth="1"/>
    <col min="14576" max="14576" width="21.77734375" style="3" customWidth="1"/>
    <col min="14577" max="14819" width="9.21875" style="3"/>
    <col min="14820" max="14820" width="18.5546875" style="3" bestFit="1" customWidth="1"/>
    <col min="14821" max="14821" width="35.77734375" style="3" bestFit="1" customWidth="1"/>
    <col min="14822" max="14822" width="0" style="3" hidden="1" customWidth="1"/>
    <col min="14823" max="14823" width="12.77734375" style="3" bestFit="1" customWidth="1"/>
    <col min="14824" max="14824" width="1.77734375" style="3" customWidth="1"/>
    <col min="14825" max="14825" width="12.77734375" style="3" bestFit="1" customWidth="1"/>
    <col min="14826" max="14826" width="4.5546875" style="3" customWidth="1"/>
    <col min="14827" max="14827" width="33" style="3" bestFit="1" customWidth="1"/>
    <col min="14828" max="14828" width="0" style="3" hidden="1" customWidth="1"/>
    <col min="14829" max="14829" width="12" style="3" bestFit="1" customWidth="1"/>
    <col min="14830" max="14830" width="1.77734375" style="3" customWidth="1"/>
    <col min="14831" max="14831" width="12" style="3" bestFit="1" customWidth="1"/>
    <col min="14832" max="14832" width="21.77734375" style="3" customWidth="1"/>
    <col min="14833" max="15075" width="9.21875" style="3"/>
    <col min="15076" max="15076" width="18.5546875" style="3" bestFit="1" customWidth="1"/>
    <col min="15077" max="15077" width="35.77734375" style="3" bestFit="1" customWidth="1"/>
    <col min="15078" max="15078" width="0" style="3" hidden="1" customWidth="1"/>
    <col min="15079" max="15079" width="12.77734375" style="3" bestFit="1" customWidth="1"/>
    <col min="15080" max="15080" width="1.77734375" style="3" customWidth="1"/>
    <col min="15081" max="15081" width="12.77734375" style="3" bestFit="1" customWidth="1"/>
    <col min="15082" max="15082" width="4.5546875" style="3" customWidth="1"/>
    <col min="15083" max="15083" width="33" style="3" bestFit="1" customWidth="1"/>
    <col min="15084" max="15084" width="0" style="3" hidden="1" customWidth="1"/>
    <col min="15085" max="15085" width="12" style="3" bestFit="1" customWidth="1"/>
    <col min="15086" max="15086" width="1.77734375" style="3" customWidth="1"/>
    <col min="15087" max="15087" width="12" style="3" bestFit="1" customWidth="1"/>
    <col min="15088" max="15088" width="21.77734375" style="3" customWidth="1"/>
    <col min="15089" max="15331" width="9.21875" style="3"/>
    <col min="15332" max="15332" width="18.5546875" style="3" bestFit="1" customWidth="1"/>
    <col min="15333" max="15333" width="35.77734375" style="3" bestFit="1" customWidth="1"/>
    <col min="15334" max="15334" width="0" style="3" hidden="1" customWidth="1"/>
    <col min="15335" max="15335" width="12.77734375" style="3" bestFit="1" customWidth="1"/>
    <col min="15336" max="15336" width="1.77734375" style="3" customWidth="1"/>
    <col min="15337" max="15337" width="12.77734375" style="3" bestFit="1" customWidth="1"/>
    <col min="15338" max="15338" width="4.5546875" style="3" customWidth="1"/>
    <col min="15339" max="15339" width="33" style="3" bestFit="1" customWidth="1"/>
    <col min="15340" max="15340" width="0" style="3" hidden="1" customWidth="1"/>
    <col min="15341" max="15341" width="12" style="3" bestFit="1" customWidth="1"/>
    <col min="15342" max="15342" width="1.77734375" style="3" customWidth="1"/>
    <col min="15343" max="15343" width="12" style="3" bestFit="1" customWidth="1"/>
    <col min="15344" max="15344" width="21.77734375" style="3" customWidth="1"/>
    <col min="15345" max="15587" width="9.21875" style="3"/>
    <col min="15588" max="15588" width="18.5546875" style="3" bestFit="1" customWidth="1"/>
    <col min="15589" max="15589" width="35.77734375" style="3" bestFit="1" customWidth="1"/>
    <col min="15590" max="15590" width="0" style="3" hidden="1" customWidth="1"/>
    <col min="15591" max="15591" width="12.77734375" style="3" bestFit="1" customWidth="1"/>
    <col min="15592" max="15592" width="1.77734375" style="3" customWidth="1"/>
    <col min="15593" max="15593" width="12.77734375" style="3" bestFit="1" customWidth="1"/>
    <col min="15594" max="15594" width="4.5546875" style="3" customWidth="1"/>
    <col min="15595" max="15595" width="33" style="3" bestFit="1" customWidth="1"/>
    <col min="15596" max="15596" width="0" style="3" hidden="1" customWidth="1"/>
    <col min="15597" max="15597" width="12" style="3" bestFit="1" customWidth="1"/>
    <col min="15598" max="15598" width="1.77734375" style="3" customWidth="1"/>
    <col min="15599" max="15599" width="12" style="3" bestFit="1" customWidth="1"/>
    <col min="15600" max="15600" width="21.77734375" style="3" customWidth="1"/>
    <col min="15601" max="15843" width="9.21875" style="3"/>
    <col min="15844" max="15844" width="18.5546875" style="3" bestFit="1" customWidth="1"/>
    <col min="15845" max="15845" width="35.77734375" style="3" bestFit="1" customWidth="1"/>
    <col min="15846" max="15846" width="0" style="3" hidden="1" customWidth="1"/>
    <col min="15847" max="15847" width="12.77734375" style="3" bestFit="1" customWidth="1"/>
    <col min="15848" max="15848" width="1.77734375" style="3" customWidth="1"/>
    <col min="15849" max="15849" width="12.77734375" style="3" bestFit="1" customWidth="1"/>
    <col min="15850" max="15850" width="4.5546875" style="3" customWidth="1"/>
    <col min="15851" max="15851" width="33" style="3" bestFit="1" customWidth="1"/>
    <col min="15852" max="15852" width="0" style="3" hidden="1" customWidth="1"/>
    <col min="15853" max="15853" width="12" style="3" bestFit="1" customWidth="1"/>
    <col min="15854" max="15854" width="1.77734375" style="3" customWidth="1"/>
    <col min="15855" max="15855" width="12" style="3" bestFit="1" customWidth="1"/>
    <col min="15856" max="15856" width="21.77734375" style="3" customWidth="1"/>
    <col min="15857" max="16099" width="9.21875" style="3"/>
    <col min="16100" max="16100" width="18.5546875" style="3" bestFit="1" customWidth="1"/>
    <col min="16101" max="16101" width="35.77734375" style="3" bestFit="1" customWidth="1"/>
    <col min="16102" max="16102" width="0" style="3" hidden="1" customWidth="1"/>
    <col min="16103" max="16103" width="12.77734375" style="3" bestFit="1" customWidth="1"/>
    <col min="16104" max="16104" width="1.77734375" style="3" customWidth="1"/>
    <col min="16105" max="16105" width="12.77734375" style="3" bestFit="1" customWidth="1"/>
    <col min="16106" max="16106" width="4.5546875" style="3" customWidth="1"/>
    <col min="16107" max="16107" width="33" style="3" bestFit="1" customWidth="1"/>
    <col min="16108" max="16108" width="0" style="3" hidden="1" customWidth="1"/>
    <col min="16109" max="16109" width="12" style="3" bestFit="1" customWidth="1"/>
    <col min="16110" max="16110" width="1.77734375" style="3" customWidth="1"/>
    <col min="16111" max="16111" width="12" style="3" bestFit="1" customWidth="1"/>
    <col min="16112" max="16112" width="21.77734375" style="3" customWidth="1"/>
    <col min="16113" max="16384" width="9.21875" style="3"/>
  </cols>
  <sheetData>
    <row r="1" spans="1:124" ht="16.2" x14ac:dyDescent="0.35">
      <c r="A1" s="1" t="s">
        <v>0</v>
      </c>
      <c r="L1" s="4"/>
    </row>
    <row r="2" spans="1:124" ht="16.2" x14ac:dyDescent="0.35">
      <c r="A2" s="5" t="s">
        <v>1</v>
      </c>
    </row>
    <row r="3" spans="1:124" ht="15.6" x14ac:dyDescent="0.35">
      <c r="A3" s="6" t="s">
        <v>2</v>
      </c>
      <c r="B3" s="7"/>
      <c r="C3" s="8"/>
      <c r="D3" s="8"/>
      <c r="E3" s="8"/>
      <c r="F3" s="8"/>
      <c r="G3" s="7"/>
      <c r="H3" s="7"/>
      <c r="I3" s="8"/>
      <c r="J3" s="8"/>
      <c r="K3" s="8"/>
      <c r="L3" s="8"/>
    </row>
    <row r="4" spans="1:124" ht="15.6" x14ac:dyDescent="0.35">
      <c r="A4" s="6" t="str">
        <f>'[1]Validação Total'!J3</f>
        <v>Em 31 de março de 2026</v>
      </c>
      <c r="B4" s="7"/>
      <c r="C4" s="8"/>
      <c r="D4" s="8"/>
      <c r="E4" s="8"/>
      <c r="F4" s="8"/>
      <c r="G4" s="7"/>
      <c r="H4" s="7"/>
      <c r="I4" s="8"/>
      <c r="J4" s="8"/>
      <c r="K4" s="8"/>
      <c r="L4" s="8"/>
    </row>
    <row r="5" spans="1:124" s="10" customFormat="1" ht="15.6" x14ac:dyDescent="0.35">
      <c r="A5" s="9" t="s">
        <v>3</v>
      </c>
      <c r="B5" s="7"/>
      <c r="C5" s="8"/>
      <c r="D5" s="8"/>
      <c r="E5" s="8"/>
      <c r="F5" s="8"/>
      <c r="G5" s="7"/>
      <c r="H5" s="7"/>
      <c r="I5" s="8"/>
      <c r="J5" s="3"/>
      <c r="K5" s="8"/>
      <c r="L5" s="8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</row>
    <row r="6" spans="1:124" ht="16.8" x14ac:dyDescent="0.35">
      <c r="A6" s="11"/>
      <c r="B6" s="12"/>
      <c r="C6" s="7"/>
      <c r="D6" s="7"/>
      <c r="E6" s="13"/>
      <c r="F6" s="14"/>
      <c r="G6" s="12"/>
      <c r="H6" s="12"/>
      <c r="I6" s="13"/>
      <c r="J6" s="13"/>
      <c r="K6" s="15" t="s">
        <v>4</v>
      </c>
      <c r="L6" s="8"/>
    </row>
    <row r="7" spans="1:124" s="22" customFormat="1" x14ac:dyDescent="0.35">
      <c r="A7" s="16" t="s">
        <v>5</v>
      </c>
      <c r="B7" s="17"/>
      <c r="C7" s="18"/>
      <c r="D7" s="18"/>
      <c r="E7" s="18"/>
      <c r="F7" s="19" t="s">
        <v>6</v>
      </c>
      <c r="G7" s="20"/>
      <c r="H7" s="20"/>
      <c r="I7" s="20"/>
      <c r="J7" s="20"/>
      <c r="K7" s="21"/>
      <c r="L7" s="8"/>
    </row>
    <row r="8" spans="1:124" x14ac:dyDescent="0.35">
      <c r="A8" s="23"/>
      <c r="B8" s="24" t="s">
        <v>7</v>
      </c>
      <c r="C8" s="26">
        <f>'[1]Validação Total'!J2</f>
        <v>46082</v>
      </c>
      <c r="D8" s="25">
        <f>'[1]Validação Total'!K2</f>
        <v>46054</v>
      </c>
      <c r="E8" s="27" t="s">
        <v>8</v>
      </c>
      <c r="F8" s="28"/>
      <c r="G8" s="29" t="s">
        <v>7</v>
      </c>
      <c r="H8" s="29"/>
      <c r="I8" s="31">
        <f>'[1]Validação Total'!J2</f>
        <v>46082</v>
      </c>
      <c r="J8" s="30">
        <f>'[1]Validação Total'!K2</f>
        <v>46054</v>
      </c>
      <c r="K8" s="32" t="s">
        <v>8</v>
      </c>
      <c r="L8" s="8"/>
    </row>
    <row r="9" spans="1:124" x14ac:dyDescent="0.35">
      <c r="A9" s="33" t="s">
        <v>9</v>
      </c>
      <c r="B9" s="34">
        <v>4</v>
      </c>
      <c r="C9" s="35">
        <v>475395.86</v>
      </c>
      <c r="D9" s="36">
        <v>8958838.1899999995</v>
      </c>
      <c r="E9" s="37">
        <v>-0.94693554566811522</v>
      </c>
      <c r="F9" s="38" t="s">
        <v>10</v>
      </c>
      <c r="G9" s="39">
        <v>10</v>
      </c>
      <c r="H9" s="39"/>
      <c r="I9" s="40">
        <v>73498400.919999987</v>
      </c>
      <c r="J9" s="41">
        <v>73466221.780000001</v>
      </c>
      <c r="K9" s="42">
        <v>4.380127250362964E-4</v>
      </c>
      <c r="L9" s="8"/>
    </row>
    <row r="10" spans="1:124" ht="16.8" x14ac:dyDescent="0.35">
      <c r="A10" s="43" t="s">
        <v>11</v>
      </c>
      <c r="B10" s="44"/>
      <c r="C10" s="45"/>
      <c r="D10" s="46"/>
      <c r="E10" s="47"/>
      <c r="F10" s="48" t="s">
        <v>12</v>
      </c>
      <c r="G10" s="39"/>
      <c r="H10" s="39"/>
      <c r="I10" s="49">
        <v>42470297.359999999</v>
      </c>
      <c r="J10" s="50">
        <v>42461370.719999999</v>
      </c>
      <c r="K10" s="51">
        <v>2.1022967107842128E-4</v>
      </c>
      <c r="L10" s="8"/>
    </row>
    <row r="11" spans="1:124" ht="16.8" x14ac:dyDescent="0.35">
      <c r="A11" s="33" t="s">
        <v>13</v>
      </c>
      <c r="B11" s="52"/>
      <c r="C11" s="54">
        <v>5296925121.9199991</v>
      </c>
      <c r="D11" s="53">
        <v>5195227584.5299997</v>
      </c>
      <c r="E11" s="55">
        <v>1.9575184288909142E-2</v>
      </c>
      <c r="F11" s="48" t="s">
        <v>14</v>
      </c>
      <c r="G11" s="56"/>
      <c r="H11" s="56"/>
      <c r="I11" s="49">
        <v>24351476.489999998</v>
      </c>
      <c r="J11" s="50">
        <v>24404382.890000001</v>
      </c>
      <c r="K11" s="57">
        <v>-2.1679056683576725E-3</v>
      </c>
      <c r="L11" s="8"/>
    </row>
    <row r="12" spans="1:124" x14ac:dyDescent="0.35">
      <c r="A12" s="33" t="s">
        <v>12</v>
      </c>
      <c r="B12" s="34">
        <v>5</v>
      </c>
      <c r="C12" s="35">
        <v>67487491.780000001</v>
      </c>
      <c r="D12" s="36">
        <v>66491368.829999998</v>
      </c>
      <c r="E12" s="55">
        <v>1.4981236926356667E-2</v>
      </c>
      <c r="F12" s="48" t="s">
        <v>15</v>
      </c>
      <c r="G12" s="39">
        <v>10</v>
      </c>
      <c r="H12" s="39"/>
      <c r="I12" s="49">
        <v>6676627.0700000003</v>
      </c>
      <c r="J12" s="50">
        <v>6600468.1699999999</v>
      </c>
      <c r="K12" s="57">
        <v>1.1538408797447497E-2</v>
      </c>
      <c r="L12" s="8"/>
    </row>
    <row r="13" spans="1:124" x14ac:dyDescent="0.35">
      <c r="A13" s="33" t="s">
        <v>14</v>
      </c>
      <c r="B13" s="34">
        <v>6</v>
      </c>
      <c r="C13" s="35">
        <v>23508534.920000002</v>
      </c>
      <c r="D13" s="36">
        <v>23189503.41</v>
      </c>
      <c r="E13" s="55">
        <v>1.3757582659679857E-2</v>
      </c>
      <c r="F13" s="48" t="s">
        <v>11</v>
      </c>
      <c r="G13" s="39"/>
      <c r="H13" s="39"/>
      <c r="I13" s="58"/>
      <c r="J13" s="50"/>
      <c r="K13" s="57"/>
      <c r="L13" s="8"/>
    </row>
    <row r="14" spans="1:124" x14ac:dyDescent="0.35">
      <c r="A14" s="33" t="s">
        <v>15</v>
      </c>
      <c r="B14" s="34"/>
      <c r="C14" s="54">
        <v>5205929095.2199993</v>
      </c>
      <c r="D14" s="53">
        <v>5105546712.29</v>
      </c>
      <c r="E14" s="55">
        <v>1.9661436587850689E-2</v>
      </c>
      <c r="F14" s="59" t="s">
        <v>16</v>
      </c>
      <c r="G14" s="39">
        <v>18</v>
      </c>
      <c r="H14" s="39"/>
      <c r="I14" s="40">
        <v>15791111.49</v>
      </c>
      <c r="J14" s="41">
        <v>15305926.67</v>
      </c>
      <c r="K14" s="42">
        <v>3.169914703374177E-2</v>
      </c>
      <c r="L14" s="8"/>
    </row>
    <row r="15" spans="1:124" ht="16.8" x14ac:dyDescent="0.35">
      <c r="A15" s="43" t="s">
        <v>17</v>
      </c>
      <c r="B15" s="60"/>
      <c r="C15" s="61">
        <v>1048932194.3099999</v>
      </c>
      <c r="D15" s="46">
        <v>1033900439.33</v>
      </c>
      <c r="E15" s="62">
        <v>1.4538880542251276E-2</v>
      </c>
      <c r="F15" s="63" t="s">
        <v>12</v>
      </c>
      <c r="G15" s="64"/>
      <c r="H15" s="64"/>
      <c r="I15" s="49">
        <v>449715.1</v>
      </c>
      <c r="J15" s="50">
        <v>449715.1</v>
      </c>
      <c r="K15" s="57">
        <v>0</v>
      </c>
      <c r="L15" s="8"/>
    </row>
    <row r="16" spans="1:124" ht="16.8" x14ac:dyDescent="0.35">
      <c r="A16" s="43" t="s">
        <v>18</v>
      </c>
      <c r="B16" s="65">
        <v>7</v>
      </c>
      <c r="C16" s="61">
        <v>4147361083.4200001</v>
      </c>
      <c r="D16" s="46">
        <v>4062580801.46</v>
      </c>
      <c r="E16" s="62">
        <v>2.0868577415009693E-2</v>
      </c>
      <c r="F16" s="63" t="s">
        <v>14</v>
      </c>
      <c r="G16" s="64"/>
      <c r="H16" s="64"/>
      <c r="I16" s="49">
        <v>15341396.390000001</v>
      </c>
      <c r="J16" s="50">
        <v>14856211.57</v>
      </c>
      <c r="K16" s="57">
        <v>3.2658717716417041E-2</v>
      </c>
      <c r="L16" s="8"/>
    </row>
    <row r="17" spans="1:12" ht="16.8" x14ac:dyDescent="0.35">
      <c r="A17" s="43" t="s">
        <v>19</v>
      </c>
      <c r="B17" s="65"/>
      <c r="C17" s="61">
        <v>9635817.4900000002</v>
      </c>
      <c r="D17" s="46">
        <v>9065471.5</v>
      </c>
      <c r="E17" s="62">
        <v>6.2914101048136439E-2</v>
      </c>
      <c r="F17" s="48"/>
      <c r="G17" s="66"/>
      <c r="H17" s="66"/>
      <c r="I17" s="58"/>
      <c r="J17" s="50"/>
      <c r="K17" s="57"/>
      <c r="L17" s="8"/>
    </row>
    <row r="18" spans="1:12" ht="16.8" x14ac:dyDescent="0.35">
      <c r="A18" s="43"/>
      <c r="B18" s="60"/>
      <c r="C18" s="68"/>
      <c r="D18" s="46"/>
      <c r="E18" s="69"/>
      <c r="F18" s="59" t="s">
        <v>20</v>
      </c>
      <c r="G18" s="70"/>
      <c r="H18" s="70"/>
      <c r="I18" s="40">
        <v>5208246247.1499996</v>
      </c>
      <c r="J18" s="41">
        <v>5115549552.8999996</v>
      </c>
      <c r="K18" s="42">
        <v>1.8120574005084267E-2</v>
      </c>
      <c r="L18" s="8"/>
    </row>
    <row r="19" spans="1:12" x14ac:dyDescent="0.35">
      <c r="A19" s="33" t="s">
        <v>21</v>
      </c>
      <c r="B19" s="34">
        <v>8</v>
      </c>
      <c r="C19" s="35">
        <v>135241.78</v>
      </c>
      <c r="D19" s="36">
        <v>135278.63</v>
      </c>
      <c r="E19" s="55">
        <v>-2.7240074799694813E-4</v>
      </c>
      <c r="F19" s="59" t="s">
        <v>22</v>
      </c>
      <c r="G19" s="70"/>
      <c r="H19" s="70"/>
      <c r="I19" s="40">
        <v>5044687875.3299999</v>
      </c>
      <c r="J19" s="41">
        <v>4959717307.3800001</v>
      </c>
      <c r="K19" s="42">
        <v>1.7132139330514828E-2</v>
      </c>
      <c r="L19" s="8"/>
    </row>
    <row r="20" spans="1:12" x14ac:dyDescent="0.35">
      <c r="A20" s="43"/>
      <c r="B20" s="65"/>
      <c r="C20" s="45"/>
      <c r="D20" s="46"/>
      <c r="E20" s="69"/>
      <c r="F20" s="59" t="s">
        <v>23</v>
      </c>
      <c r="G20" s="70">
        <v>11</v>
      </c>
      <c r="H20" s="70"/>
      <c r="I20" s="40">
        <v>5044687875.3299999</v>
      </c>
      <c r="J20" s="41">
        <v>4959717307.3800001</v>
      </c>
      <c r="K20" s="42">
        <v>1.7132139330514828E-2</v>
      </c>
      <c r="L20" s="8"/>
    </row>
    <row r="21" spans="1:12" x14ac:dyDescent="0.35">
      <c r="A21" s="43"/>
      <c r="B21" s="65"/>
      <c r="C21" s="45"/>
      <c r="D21" s="46"/>
      <c r="E21" s="69"/>
      <c r="F21" s="63" t="s">
        <v>24</v>
      </c>
      <c r="G21" s="39"/>
      <c r="H21" s="39"/>
      <c r="I21" s="49">
        <v>110323558.37</v>
      </c>
      <c r="J21" s="50">
        <v>107413461.95</v>
      </c>
      <c r="K21" s="57">
        <v>2.709247395223735E-2</v>
      </c>
      <c r="L21" s="8"/>
    </row>
    <row r="22" spans="1:12" ht="16.8" x14ac:dyDescent="0.35">
      <c r="A22" s="43"/>
      <c r="B22" s="60"/>
      <c r="C22" s="45"/>
      <c r="D22" s="71"/>
      <c r="E22" s="72"/>
      <c r="F22" s="63" t="s">
        <v>25</v>
      </c>
      <c r="G22" s="39"/>
      <c r="H22" s="39"/>
      <c r="I22" s="49">
        <v>4934364316.96</v>
      </c>
      <c r="J22" s="50">
        <v>4852303845.4300003</v>
      </c>
      <c r="K22" s="51">
        <v>1.6911651484332824E-2</v>
      </c>
      <c r="L22" s="8"/>
    </row>
    <row r="23" spans="1:12" x14ac:dyDescent="0.35">
      <c r="A23" s="73"/>
      <c r="B23" s="74"/>
      <c r="C23" s="76"/>
      <c r="D23" s="75"/>
      <c r="E23" s="77"/>
      <c r="F23" s="63"/>
      <c r="G23" s="39"/>
      <c r="H23" s="39"/>
      <c r="I23" s="58"/>
      <c r="J23" s="50"/>
      <c r="K23" s="57"/>
      <c r="L23" s="8"/>
    </row>
    <row r="24" spans="1:12" x14ac:dyDescent="0.35">
      <c r="A24" s="73"/>
      <c r="B24" s="74"/>
      <c r="C24" s="76"/>
      <c r="D24" s="75"/>
      <c r="E24" s="77"/>
      <c r="F24" s="59" t="s">
        <v>26</v>
      </c>
      <c r="G24" s="70" t="s">
        <v>27</v>
      </c>
      <c r="H24" s="70"/>
      <c r="I24" s="40">
        <v>163558371.81999999</v>
      </c>
      <c r="J24" s="41">
        <v>155832245.51999998</v>
      </c>
      <c r="K24" s="42">
        <v>4.9579766204475462E-2</v>
      </c>
      <c r="L24" s="8"/>
    </row>
    <row r="25" spans="1:12" x14ac:dyDescent="0.35">
      <c r="A25" s="43"/>
      <c r="B25" s="78"/>
      <c r="C25" s="45"/>
      <c r="D25" s="71"/>
      <c r="E25" s="69"/>
      <c r="F25" s="59" t="s">
        <v>28</v>
      </c>
      <c r="G25" s="70"/>
      <c r="H25" s="70"/>
      <c r="I25" s="49">
        <v>55053201.609999999</v>
      </c>
      <c r="J25" s="50">
        <v>54009363.159999996</v>
      </c>
      <c r="K25" s="57">
        <v>1.9326990523989007E-2</v>
      </c>
      <c r="L25" s="8"/>
    </row>
    <row r="26" spans="1:12" x14ac:dyDescent="0.35">
      <c r="A26" s="43"/>
      <c r="B26" s="78"/>
      <c r="C26" s="45"/>
      <c r="D26" s="71"/>
      <c r="E26" s="69"/>
      <c r="F26" s="59" t="s">
        <v>29</v>
      </c>
      <c r="G26" s="79"/>
      <c r="H26" s="79"/>
      <c r="I26" s="49">
        <v>108505170.20999999</v>
      </c>
      <c r="J26" s="50">
        <v>101822882.36</v>
      </c>
      <c r="K26" s="57">
        <v>6.5626583093321145E-2</v>
      </c>
      <c r="L26" s="8"/>
    </row>
    <row r="27" spans="1:12" x14ac:dyDescent="0.35">
      <c r="A27" s="43" t="s">
        <v>11</v>
      </c>
      <c r="B27" s="78"/>
      <c r="C27" s="45"/>
      <c r="D27" s="71"/>
      <c r="E27" s="69"/>
      <c r="F27" s="63"/>
      <c r="G27" s="80"/>
      <c r="H27" s="80"/>
      <c r="I27" s="49"/>
      <c r="J27" s="81"/>
      <c r="K27" s="57"/>
      <c r="L27" s="8"/>
    </row>
    <row r="28" spans="1:12" x14ac:dyDescent="0.35">
      <c r="A28" s="82" t="s">
        <v>30</v>
      </c>
      <c r="B28" s="83"/>
      <c r="C28" s="84">
        <v>5297535759.5599985</v>
      </c>
      <c r="D28" s="84">
        <v>5204321701.3499994</v>
      </c>
      <c r="E28" s="85">
        <v>1.7910894744615602E-2</v>
      </c>
      <c r="F28" s="86" t="s">
        <v>31</v>
      </c>
      <c r="G28" s="87"/>
      <c r="H28" s="87"/>
      <c r="I28" s="88">
        <v>5297535759.5599995</v>
      </c>
      <c r="J28" s="88">
        <v>5204321701.3499994</v>
      </c>
      <c r="K28" s="89">
        <v>1.7910894744615824E-2</v>
      </c>
      <c r="L28" s="8"/>
    </row>
    <row r="29" spans="1:12" ht="15.6" x14ac:dyDescent="0.35">
      <c r="A29" s="3" t="s">
        <v>32</v>
      </c>
      <c r="B29" s="90"/>
      <c r="C29" s="8"/>
      <c r="D29" s="8"/>
      <c r="E29" s="8"/>
      <c r="F29" s="8"/>
      <c r="G29" s="7"/>
      <c r="H29" s="7"/>
      <c r="I29" s="8"/>
      <c r="J29" s="8"/>
      <c r="K29" s="8"/>
      <c r="L29" s="8"/>
    </row>
    <row r="30" spans="1:12" ht="16.2" x14ac:dyDescent="0.35">
      <c r="L30" s="8"/>
    </row>
    <row r="31" spans="1:12" ht="16.2" x14ac:dyDescent="0.35">
      <c r="L31" s="8"/>
    </row>
    <row r="32" spans="1:12" ht="16.2" x14ac:dyDescent="0.35">
      <c r="A32" s="67"/>
      <c r="C32" s="67"/>
      <c r="D32" s="67"/>
    </row>
    <row r="33" spans="1:10" ht="16.2" x14ac:dyDescent="0.35">
      <c r="D33" s="67"/>
      <c r="J33" s="91"/>
    </row>
    <row r="34" spans="1:10" ht="16.2" x14ac:dyDescent="0.35">
      <c r="A34" s="92"/>
      <c r="B34" s="93"/>
      <c r="C34" s="92"/>
    </row>
    <row r="35" spans="1:10" ht="16.2" x14ac:dyDescent="0.35"/>
  </sheetData>
  <pageMargins left="0.511811024" right="0.511811024" top="0.78740157499999996" bottom="0.78740157499999996" header="0.31496062000000002" footer="0.31496062000000002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43397D89A92B5459BBDD2C655C9ABE2" ma:contentTypeVersion="12" ma:contentTypeDescription="Crie um novo documento." ma:contentTypeScope="" ma:versionID="3b4d3f92926638e3c16d470d68846ece">
  <xsd:schema xmlns:xsd="http://www.w3.org/2001/XMLSchema" xmlns:xs="http://www.w3.org/2001/XMLSchema" xmlns:p="http://schemas.microsoft.com/office/2006/metadata/properties" xmlns:ns2="138f18c3-5fc0-41a2-b0c2-a463808ce319" targetNamespace="http://schemas.microsoft.com/office/2006/metadata/properties" ma:root="true" ma:fieldsID="92986080c4ed84c7d9cb17a18aad1ddb" ns2:_="">
    <xsd:import namespace="138f18c3-5fc0-41a2-b0c2-a463808ce3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8f18c3-5fc0-41a2-b0c2-a463808ce3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description="" ma:indexed="true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2dab9438-f903-450b-a158-c86bb4a35d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38f18c3-5fc0-41a2-b0c2-a463808ce319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241FA6B-D8C0-4386-801B-42ACE4511D0C}"/>
</file>

<file path=customXml/itemProps2.xml><?xml version="1.0" encoding="utf-8"?>
<ds:datastoreItem xmlns:ds="http://schemas.openxmlformats.org/officeDocument/2006/customXml" ds:itemID="{633DE457-D994-4D5A-9B62-5E2E319645DC}">
  <ds:schemaRefs>
    <ds:schemaRef ds:uri="http://schemas.microsoft.com/office/2006/metadata/properties"/>
    <ds:schemaRef ds:uri="http://schemas.microsoft.com/office/infopath/2007/PartnerControls"/>
    <ds:schemaRef ds:uri="138f18c3-5fc0-41a2-b0c2-a463808ce319"/>
  </ds:schemaRefs>
</ds:datastoreItem>
</file>

<file path=customXml/itemProps3.xml><?xml version="1.0" encoding="utf-8"?>
<ds:datastoreItem xmlns:ds="http://schemas.openxmlformats.org/officeDocument/2006/customXml" ds:itemID="{B27600D9-CD42-4C0E-A300-B01011A2FE6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Tatiana Nunes Simões</dc:creator>
  <cp:lastModifiedBy>Tatiana Nunes Simões</cp:lastModifiedBy>
  <dcterms:created xsi:type="dcterms:W3CDTF">2026-07-02T15:34:51Z</dcterms:created>
  <dcterms:modified xsi:type="dcterms:W3CDTF">2026-07-02T15:38:46Z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0x010100243397D89A92B5459BBDD2C655C9ABE2</vt:lpwstr>
  </property>
  <property fmtid="{D5CDD505-2E9C-101B-9397-08002B2CF9AE}" pid="3" name="MediaServiceImageTags">
    <vt:lpwstr/>
  </property>
</Properties>
</file>